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/>
  </bookViews>
  <sheets>
    <sheet name="bieu 1" sheetId="1" r:id="rId1"/>
    <sheet name="bieu 02" sheetId="2" r:id="rId2"/>
    <sheet name="Sheet2" sheetId="4" r:id="rId3"/>
  </sheets>
  <definedNames>
    <definedName name="_xlnm._FilterDatabase" localSheetId="1" hidden="1">'bieu 02'!$A$5:$O$34</definedName>
    <definedName name="_xlnm._FilterDatabase" localSheetId="0" hidden="1">'bieu 1'!$A$6:$R$44</definedName>
    <definedName name="_xlnm.Print_Titles" localSheetId="1">'bieu 02'!$3:$4</definedName>
    <definedName name="_xlnm.Print_Titles" localSheetId="0">'bieu 1'!$4:$5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" i="2" l="1"/>
  <c r="M5" i="2"/>
  <c r="E30" i="2"/>
  <c r="G30" i="2"/>
  <c r="I30" i="2"/>
  <c r="Q6" i="1"/>
  <c r="P6" i="1"/>
  <c r="F26" i="1" l="1"/>
  <c r="H26" i="1"/>
  <c r="J26" i="1"/>
  <c r="D26" i="1"/>
  <c r="E26" i="1"/>
  <c r="K26" i="1" l="1"/>
  <c r="I26" i="1"/>
  <c r="G26" i="1"/>
  <c r="I27" i="2"/>
  <c r="G27" i="2"/>
  <c r="E27" i="2"/>
  <c r="I26" i="2"/>
  <c r="G26" i="2"/>
  <c r="E26" i="2"/>
  <c r="I34" i="2" l="1"/>
  <c r="G34" i="2"/>
  <c r="E34" i="2"/>
  <c r="I33" i="2"/>
  <c r="G33" i="2"/>
  <c r="E33" i="2"/>
  <c r="D39" i="1" l="1"/>
  <c r="E39" i="1"/>
  <c r="F39" i="1"/>
  <c r="H39" i="1"/>
  <c r="J39" i="1"/>
  <c r="C39" i="1"/>
  <c r="C6" i="1" s="1"/>
  <c r="K40" i="1"/>
  <c r="K39" i="1" s="1"/>
  <c r="I40" i="1"/>
  <c r="I39" i="1" s="1"/>
  <c r="G40" i="1"/>
  <c r="G39" i="1" s="1"/>
  <c r="I38" i="1"/>
  <c r="G38" i="1"/>
  <c r="K37" i="1"/>
  <c r="I37" i="1"/>
  <c r="G37" i="1"/>
  <c r="K36" i="1"/>
  <c r="I36" i="1"/>
  <c r="G36" i="1"/>
  <c r="K35" i="1"/>
  <c r="I35" i="1"/>
  <c r="G35" i="1"/>
  <c r="K34" i="1"/>
  <c r="I34" i="1"/>
  <c r="G34" i="1"/>
  <c r="K33" i="1"/>
  <c r="I33" i="1"/>
  <c r="G33" i="1"/>
  <c r="K32" i="1"/>
  <c r="I32" i="1"/>
  <c r="G32" i="1"/>
  <c r="K31" i="1"/>
  <c r="I31" i="1"/>
  <c r="G31" i="1"/>
  <c r="K30" i="1"/>
  <c r="I30" i="1"/>
  <c r="G30" i="1"/>
  <c r="K29" i="1"/>
  <c r="I29" i="1"/>
  <c r="G29" i="1"/>
  <c r="K27" i="1"/>
  <c r="I27" i="1"/>
  <c r="G27" i="1"/>
  <c r="K44" i="1"/>
  <c r="I44" i="1"/>
  <c r="G44" i="1"/>
  <c r="K43" i="1"/>
  <c r="I43" i="1"/>
  <c r="G43" i="1"/>
  <c r="K42" i="1"/>
  <c r="I42" i="1"/>
  <c r="G42" i="1"/>
  <c r="J41" i="1"/>
  <c r="H41" i="1"/>
  <c r="F41" i="1"/>
  <c r="E41" i="1"/>
  <c r="I41" i="1" l="1"/>
  <c r="K41" i="1"/>
  <c r="G41" i="1"/>
  <c r="I11" i="2" l="1"/>
  <c r="I23" i="2"/>
  <c r="I21" i="2"/>
  <c r="I20" i="2"/>
  <c r="I18" i="2"/>
  <c r="I17" i="2"/>
  <c r="I16" i="2"/>
  <c r="I14" i="2"/>
  <c r="I12" i="2"/>
  <c r="I10" i="2"/>
  <c r="I8" i="2"/>
  <c r="G23" i="2"/>
  <c r="G21" i="2"/>
  <c r="G20" i="2"/>
  <c r="G18" i="2"/>
  <c r="G17" i="2"/>
  <c r="G16" i="2"/>
  <c r="G14" i="2"/>
  <c r="G12" i="2"/>
  <c r="G11" i="2"/>
  <c r="G10" i="2"/>
  <c r="G8" i="2"/>
  <c r="E23" i="2"/>
  <c r="E21" i="2"/>
  <c r="E20" i="2"/>
  <c r="E18" i="2"/>
  <c r="E17" i="2"/>
  <c r="E16" i="2"/>
  <c r="E14" i="2"/>
  <c r="E12" i="2"/>
  <c r="E11" i="2"/>
  <c r="E10" i="2"/>
  <c r="E8" i="2"/>
  <c r="J10" i="1" l="1"/>
  <c r="J6" i="1" s="1"/>
  <c r="H10" i="1"/>
  <c r="H6" i="1" s="1"/>
  <c r="E10" i="1"/>
  <c r="E6" i="1" s="1"/>
  <c r="F10" i="1"/>
  <c r="F6" i="1" s="1"/>
  <c r="D10" i="1"/>
  <c r="D6" i="1" s="1"/>
  <c r="K22" i="1"/>
  <c r="I19" i="1"/>
  <c r="K6" i="1" l="1"/>
  <c r="G6" i="1"/>
  <c r="I6" i="1"/>
  <c r="G10" i="1"/>
  <c r="I10" i="1"/>
  <c r="K10" i="1"/>
  <c r="G11" i="1"/>
  <c r="K25" i="1" l="1"/>
  <c r="K24" i="1"/>
  <c r="K23" i="1"/>
  <c r="K21" i="1"/>
  <c r="K20" i="1"/>
  <c r="K19" i="1"/>
  <c r="K18" i="1"/>
  <c r="K17" i="1"/>
  <c r="K16" i="1"/>
  <c r="K15" i="1"/>
  <c r="K14" i="1"/>
  <c r="K13" i="1"/>
  <c r="K12" i="1"/>
  <c r="K11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</calcChain>
</file>

<file path=xl/sharedStrings.xml><?xml version="1.0" encoding="utf-8"?>
<sst xmlns="http://schemas.openxmlformats.org/spreadsheetml/2006/main" count="243" uniqueCount="99">
  <si>
    <t>TT</t>
  </si>
  <si>
    <t>HUYỆN, XÃ</t>
  </si>
  <si>
    <t>Tổng số xã</t>
  </si>
  <si>
    <t>Tổng số thôn</t>
  </si>
  <si>
    <t>Hộ</t>
  </si>
  <si>
    <t>Tổng số hộ</t>
  </si>
  <si>
    <t>Số hộ DTTS</t>
  </si>
  <si>
    <t>Tỷ lệ (%)</t>
  </si>
  <si>
    <t>Nghèo</t>
  </si>
  <si>
    <t>Tổng số hộ nghèo</t>
  </si>
  <si>
    <t>Số hộ nghèo DTTS</t>
  </si>
  <si>
    <t>Các điều kiện kèm theo</t>
  </si>
  <si>
    <t>ĐK1</t>
  </si>
  <si>
    <t>ĐK2</t>
  </si>
  <si>
    <t>ĐK3</t>
  </si>
  <si>
    <t>ĐK4</t>
  </si>
  <si>
    <t>Ghi chú</t>
  </si>
  <si>
    <t>I</t>
  </si>
  <si>
    <t>Huyện Hướng Hóa</t>
  </si>
  <si>
    <t>Thuộc khu vực</t>
  </si>
  <si>
    <t>Số hộ nghèo</t>
  </si>
  <si>
    <t>Thôn thuộc diện ĐBKK</t>
  </si>
  <si>
    <t>Xã thuộc khu vực</t>
  </si>
  <si>
    <t>Khe Sanh</t>
  </si>
  <si>
    <t>Lao Bảo</t>
  </si>
  <si>
    <t>Tân Hợp</t>
  </si>
  <si>
    <t>Tân Lập</t>
  </si>
  <si>
    <t>Tân Long</t>
  </si>
  <si>
    <t>Tân Thành</t>
  </si>
  <si>
    <t>Thuận</t>
  </si>
  <si>
    <t>Thanh</t>
  </si>
  <si>
    <t>Lìa</t>
  </si>
  <si>
    <t>Xy</t>
  </si>
  <si>
    <t>A Dơi</t>
  </si>
  <si>
    <t>Ba Tầng</t>
  </si>
  <si>
    <t>Hướng Lộc</t>
  </si>
  <si>
    <t>Húc</t>
  </si>
  <si>
    <t>Hướng Tân</t>
  </si>
  <si>
    <t>Hướng Linh</t>
  </si>
  <si>
    <t>Hướng Phùng</t>
  </si>
  <si>
    <t>Hướng Sơn</t>
  </si>
  <si>
    <t>Hướng Việt</t>
  </si>
  <si>
    <t>Hướng Lập</t>
  </si>
  <si>
    <t>III</t>
  </si>
  <si>
    <t>BG</t>
  </si>
  <si>
    <t>NTM</t>
  </si>
  <si>
    <t>Khối 6</t>
  </si>
  <si>
    <t>II</t>
  </si>
  <si>
    <t>Ka Túp</t>
  </si>
  <si>
    <t>Ka Tăng</t>
  </si>
  <si>
    <t>Khe Đá</t>
  </si>
  <si>
    <t>Tà Đủ</t>
  </si>
  <si>
    <t>IV</t>
  </si>
  <si>
    <t xml:space="preserve">Bản Bù </t>
  </si>
  <si>
    <t>Bản Cồn</t>
  </si>
  <si>
    <t>Bản Làng Vây</t>
  </si>
  <si>
    <t>Xi Núc</t>
  </si>
  <si>
    <t>Làng Vây</t>
  </si>
  <si>
    <t>Hà Lệt</t>
  </si>
  <si>
    <t>X</t>
  </si>
  <si>
    <t>Ba Lòng</t>
  </si>
  <si>
    <t>Ba Nang</t>
  </si>
  <si>
    <t>Tà Long</t>
  </si>
  <si>
    <t>Húc Nghì</t>
  </si>
  <si>
    <t>A Bung</t>
  </si>
  <si>
    <t>Tà Rụt</t>
  </si>
  <si>
    <t>Hướng Hiệp</t>
  </si>
  <si>
    <t>A Ngo</t>
  </si>
  <si>
    <t>A Vao</t>
  </si>
  <si>
    <t>Đakrông</t>
  </si>
  <si>
    <t>Mò Ó</t>
  </si>
  <si>
    <t>TT Krông Klang</t>
  </si>
  <si>
    <t>Huyện Đakrông</t>
  </si>
  <si>
    <t>Huyện Gio Linh</t>
  </si>
  <si>
    <t>Huyện Vĩnh Linh</t>
  </si>
  <si>
    <t>Xã Vĩnh Ô</t>
  </si>
  <si>
    <t>Xã Vĩnh Khê</t>
  </si>
  <si>
    <t>Xã Vĩnh Hà</t>
  </si>
  <si>
    <t xml:space="preserve"> II</t>
  </si>
  <si>
    <t>Linh Trường</t>
  </si>
  <si>
    <t>Xã Ba Lòng</t>
  </si>
  <si>
    <t>Mai Sơn</t>
  </si>
  <si>
    <t>Thôn 5</t>
  </si>
  <si>
    <t>Cam Lộ</t>
  </si>
  <si>
    <t>Cam Tuyền</t>
  </si>
  <si>
    <t>Bản Chùa</t>
  </si>
  <si>
    <t>Thôn Khe Hó Trù</t>
  </si>
  <si>
    <t>Thôn Bãi Hà Mới</t>
  </si>
  <si>
    <t>x</t>
  </si>
  <si>
    <t>Tổng cộng</t>
  </si>
  <si>
    <t>(Kèm theo Tờ trình số           /TTr-UBDT ngày        tháng       năm 2021 của Ủy ban Dân tộc)</t>
  </si>
  <si>
    <t>DANH SÁCH XÃ VÙNG DÂN TỘC THIỂU SỐ VÀ MIỀN NÚI TỈNH QUẢNG TRỊ
PHÂN ĐỊNH THEO TRÌNH ĐỘ PHÁT TRIỂN GIAI ĐOẠN 2021-2025</t>
  </si>
  <si>
    <t>Theo đề nghị của tỉnh</t>
  </si>
  <si>
    <t>UBDT thẩm định</t>
  </si>
  <si>
    <t>Xã khu vực I</t>
  </si>
  <si>
    <t>Xã khu vực II</t>
  </si>
  <si>
    <t>Xã khu vực III</t>
  </si>
  <si>
    <t>(Kèm theo Quyết định số            /QĐ-UBDT  ngày      tháng       năm 2021 của Ủy ban Dân tộc)</t>
  </si>
  <si>
    <t>DANH SÁCH THÔN ĐẶC BIỆT KHÓ KHĂN THUỘC VÙNG TỘC THIỂU SỐ VÀ MIỀN NÚI
TỈNH QUẢNG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</si>
</sst>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\ _€_-;\-* #,##0\ _€_-;_-* &quot;-&quot;??\ _€_-;_-@_-"/>
    <numFmt numFmtId="169" formatCode="_-* #,##0.00\ _₫_-;\-* #,##0.00\ _₫_-;_-* &quot;-&quot;??\ _₫_-;_-@_-"/>
    <numFmt numFmtId="171" formatCode="0.0"/>
  </numFmts>
  <fonts count="17" x14ac:knownFonts="1">
    <font>
      <sz val="11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163"/>
    </font>
    <font>
      <sz val="8"/>
      <name val="Times New Roman"/>
      <family val="2"/>
      <charset val="163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</font>
    <font>
      <sz val="11"/>
      <color indexed="8"/>
      <name val="Calibri"/>
      <family val="2"/>
    </font>
    <font>
      <sz val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C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01">
    <xf numFmtId="0" fontId="0" fillId="0" borderId="0" xfId="0"/>
    <xf numFmtId="165" fontId="6" fillId="2" borderId="1" xfId="1" applyNumberFormat="1" applyFont="1" applyFill="1" applyBorder="1"/>
    <xf numFmtId="3" fontId="6" fillId="2" borderId="1" xfId="2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/>
    <xf numFmtId="2" fontId="10" fillId="2" borderId="1" xfId="0" applyNumberFormat="1" applyFont="1" applyFill="1" applyBorder="1" applyAlignment="1"/>
    <xf numFmtId="2" fontId="10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2" borderId="0" xfId="0" applyFont="1" applyFill="1"/>
    <xf numFmtId="0" fontId="4" fillId="2" borderId="0" xfId="0" applyFont="1" applyFill="1"/>
    <xf numFmtId="0" fontId="9" fillId="2" borderId="0" xfId="0" applyFont="1" applyFill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165" fontId="9" fillId="2" borderId="1" xfId="0" quotePrefix="1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/>
    <xf numFmtId="2" fontId="9" fillId="2" borderId="1" xfId="0" applyNumberFormat="1" applyFont="1" applyFill="1" applyBorder="1" applyAlignment="1"/>
    <xf numFmtId="165" fontId="9" fillId="2" borderId="1" xfId="1" applyNumberFormat="1" applyFont="1" applyFill="1" applyBorder="1"/>
    <xf numFmtId="0" fontId="9" fillId="2" borderId="1" xfId="0" applyFont="1" applyFill="1" applyBorder="1"/>
    <xf numFmtId="165" fontId="4" fillId="2" borderId="1" xfId="1" applyNumberFormat="1" applyFont="1" applyFill="1" applyBorder="1"/>
    <xf numFmtId="166" fontId="4" fillId="2" borderId="1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/>
    <xf numFmtId="2" fontId="4" fillId="2" borderId="1" xfId="0" applyNumberFormat="1" applyFont="1" applyFill="1" applyBorder="1" applyAlignment="1"/>
    <xf numFmtId="0" fontId="4" fillId="2" borderId="1" xfId="0" applyFont="1" applyFill="1" applyBorder="1"/>
    <xf numFmtId="0" fontId="9" fillId="2" borderId="1" xfId="0" applyFont="1" applyFill="1" applyBorder="1" applyAlignment="1"/>
    <xf numFmtId="165" fontId="9" fillId="2" borderId="1" xfId="1" applyNumberFormat="1" applyFont="1" applyFill="1" applyBorder="1" applyAlignment="1"/>
    <xf numFmtId="164" fontId="9" fillId="2" borderId="1" xfId="1" applyNumberFormat="1" applyFont="1" applyFill="1" applyBorder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167" fontId="9" fillId="2" borderId="1" xfId="1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" fontId="4" fillId="2" borderId="1" xfId="0" applyNumberFormat="1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165" fontId="10" fillId="2" borderId="1" xfId="0" quotePrefix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2" borderId="1" xfId="0" applyFont="1" applyFill="1" applyBorder="1" applyAlignment="1"/>
    <xf numFmtId="165" fontId="10" fillId="2" borderId="1" xfId="1" applyNumberFormat="1" applyFont="1" applyFill="1" applyBorder="1" applyAlignment="1"/>
    <xf numFmtId="0" fontId="6" fillId="2" borderId="1" xfId="0" applyFont="1" applyFill="1" applyBorder="1"/>
    <xf numFmtId="166" fontId="9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/>
    <xf numFmtId="0" fontId="6" fillId="2" borderId="1" xfId="0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 vertical="center"/>
    </xf>
    <xf numFmtId="1" fontId="16" fillId="2" borderId="1" xfId="0" applyNumberFormat="1" applyFont="1" applyFill="1" applyBorder="1" applyAlignment="1"/>
    <xf numFmtId="2" fontId="16" fillId="2" borderId="1" xfId="0" applyNumberFormat="1" applyFont="1" applyFill="1" applyBorder="1" applyAlignment="1"/>
    <xf numFmtId="0" fontId="10" fillId="2" borderId="1" xfId="0" applyFont="1" applyFill="1" applyBorder="1" applyAlignment="1">
      <alignment horizontal="left"/>
    </xf>
    <xf numFmtId="166" fontId="10" fillId="2" borderId="1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justify" vertical="center" wrapText="1"/>
    </xf>
    <xf numFmtId="1" fontId="9" fillId="2" borderId="1" xfId="0" applyNumberFormat="1" applyFont="1" applyFill="1" applyBorder="1" applyAlignment="1">
      <alignment horizontal="center"/>
    </xf>
    <xf numFmtId="171" fontId="9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/>
    <xf numFmtId="1" fontId="9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justify" vertical="center" wrapText="1"/>
    </xf>
    <xf numFmtId="1" fontId="9" fillId="2" borderId="1" xfId="0" quotePrefix="1" applyNumberFormat="1" applyFont="1" applyFill="1" applyBorder="1" applyAlignment="1">
      <alignment horizontal="center" vertical="center" wrapText="1"/>
    </xf>
    <xf numFmtId="171" fontId="6" fillId="2" borderId="1" xfId="0" applyNumberFormat="1" applyFont="1" applyFill="1" applyBorder="1"/>
    <xf numFmtId="171" fontId="10" fillId="2" borderId="1" xfId="0" applyNumberFormat="1" applyFont="1" applyFill="1" applyBorder="1"/>
    <xf numFmtId="171" fontId="4" fillId="2" borderId="1" xfId="0" applyNumberFormat="1" applyFont="1" applyFill="1" applyBorder="1" applyAlignment="1">
      <alignment horizontal="right" vertical="center" wrapText="1"/>
    </xf>
    <xf numFmtId="171" fontId="6" fillId="2" borderId="1" xfId="0" applyNumberFormat="1" applyFont="1" applyFill="1" applyBorder="1" applyAlignment="1"/>
    <xf numFmtId="171" fontId="10" fillId="2" borderId="1" xfId="0" applyNumberFormat="1" applyFont="1" applyFill="1" applyBorder="1" applyAlignment="1"/>
  </cellXfs>
  <cellStyles count="5">
    <cellStyle name="Comma" xfId="1" builtinId="3"/>
    <cellStyle name="Comma 3" xfId="4"/>
    <cellStyle name="Comma 9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topLeftCell="A3" workbookViewId="0">
      <selection activeCell="A45" sqref="A45:XFD71"/>
    </sheetView>
  </sheetViews>
  <sheetFormatPr defaultRowHeight="15.75" x14ac:dyDescent="0.25"/>
  <cols>
    <col min="1" max="1" width="5.5703125" style="31" customWidth="1"/>
    <col min="2" max="2" width="20.85546875" style="31" customWidth="1"/>
    <col min="3" max="4" width="8" style="31" hidden="1" customWidth="1"/>
    <col min="5" max="5" width="8.85546875" style="31" customWidth="1"/>
    <col min="6" max="6" width="10" style="31" customWidth="1"/>
    <col min="7" max="11" width="8" style="31" customWidth="1"/>
    <col min="12" max="15" width="5.7109375" style="31" customWidth="1"/>
    <col min="16" max="17" width="8.42578125" style="59" customWidth="1"/>
    <col min="18" max="18" width="18.5703125" style="31" customWidth="1"/>
    <col min="19" max="16384" width="9.140625" style="31"/>
  </cols>
  <sheetData>
    <row r="1" spans="1:18" ht="36" customHeight="1" x14ac:dyDescent="0.25">
      <c r="A1" s="24" t="s">
        <v>91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6.5" customHeight="1" x14ac:dyDescent="0.25">
      <c r="A2" s="25" t="s">
        <v>90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9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7" customHeight="1" x14ac:dyDescent="0.25">
      <c r="A4" s="33" t="s">
        <v>0</v>
      </c>
      <c r="B4" s="33" t="s">
        <v>1</v>
      </c>
      <c r="C4" s="33" t="s">
        <v>2</v>
      </c>
      <c r="D4" s="33" t="s">
        <v>3</v>
      </c>
      <c r="E4" s="33" t="s">
        <v>4</v>
      </c>
      <c r="F4" s="33"/>
      <c r="G4" s="33"/>
      <c r="H4" s="34" t="s">
        <v>8</v>
      </c>
      <c r="I4" s="34"/>
      <c r="J4" s="34"/>
      <c r="K4" s="34"/>
      <c r="L4" s="33" t="s">
        <v>11</v>
      </c>
      <c r="M4" s="33"/>
      <c r="N4" s="33"/>
      <c r="O4" s="33"/>
      <c r="P4" s="26" t="s">
        <v>19</v>
      </c>
      <c r="Q4" s="27"/>
      <c r="R4" s="33" t="s">
        <v>16</v>
      </c>
    </row>
    <row r="5" spans="1:18" ht="48.75" customHeight="1" x14ac:dyDescent="0.25">
      <c r="A5" s="33"/>
      <c r="B5" s="33"/>
      <c r="C5" s="33"/>
      <c r="D5" s="33"/>
      <c r="E5" s="35" t="s">
        <v>5</v>
      </c>
      <c r="F5" s="35" t="s">
        <v>6</v>
      </c>
      <c r="G5" s="35" t="s">
        <v>7</v>
      </c>
      <c r="H5" s="35" t="s">
        <v>9</v>
      </c>
      <c r="I5" s="35" t="s">
        <v>7</v>
      </c>
      <c r="J5" s="35" t="s">
        <v>10</v>
      </c>
      <c r="K5" s="35" t="s">
        <v>7</v>
      </c>
      <c r="L5" s="35" t="s">
        <v>12</v>
      </c>
      <c r="M5" s="35" t="s">
        <v>13</v>
      </c>
      <c r="N5" s="35" t="s">
        <v>14</v>
      </c>
      <c r="O5" s="35" t="s">
        <v>15</v>
      </c>
      <c r="P5" s="28" t="s">
        <v>92</v>
      </c>
      <c r="Q5" s="28" t="s">
        <v>93</v>
      </c>
      <c r="R5" s="33"/>
    </row>
    <row r="6" spans="1:18" s="30" customFormat="1" ht="21.75" customHeight="1" x14ac:dyDescent="0.25">
      <c r="A6" s="36"/>
      <c r="B6" s="36" t="s">
        <v>89</v>
      </c>
      <c r="C6" s="37">
        <f>C10+C26+C39+C41</f>
        <v>37</v>
      </c>
      <c r="D6" s="37">
        <f>D10+D26+D39+D41</f>
        <v>198</v>
      </c>
      <c r="E6" s="37">
        <f>E10+E26+E39+E41</f>
        <v>23868</v>
      </c>
      <c r="F6" s="37">
        <f>F10+F26+F39+F41</f>
        <v>18346</v>
      </c>
      <c r="G6" s="38">
        <f t="shared" ref="G6:G25" si="0">F6/E6%</f>
        <v>76.86442098206804</v>
      </c>
      <c r="H6" s="37">
        <f>H10+H26+H39+H41</f>
        <v>8411</v>
      </c>
      <c r="I6" s="39">
        <f t="shared" ref="I6:I25" si="1">H6/E6%</f>
        <v>35.239651416122001</v>
      </c>
      <c r="J6" s="37">
        <f>J10+J26+J39+J41</f>
        <v>8181</v>
      </c>
      <c r="K6" s="39">
        <f>J6/H6%</f>
        <v>97.265485673522775</v>
      </c>
      <c r="L6" s="36"/>
      <c r="M6" s="36"/>
      <c r="N6" s="36"/>
      <c r="O6" s="36"/>
      <c r="P6" s="36">
        <f>SUM(P7:P9)</f>
        <v>31</v>
      </c>
      <c r="Q6" s="36">
        <f>SUM(Q7:Q9)</f>
        <v>31</v>
      </c>
      <c r="R6" s="36"/>
    </row>
    <row r="7" spans="1:18" s="30" customFormat="1" ht="21.75" customHeight="1" x14ac:dyDescent="0.25">
      <c r="A7" s="36"/>
      <c r="B7" s="29" t="s">
        <v>94</v>
      </c>
      <c r="C7" s="37"/>
      <c r="D7" s="37"/>
      <c r="E7" s="37"/>
      <c r="F7" s="37"/>
      <c r="G7" s="38"/>
      <c r="H7" s="37"/>
      <c r="I7" s="39"/>
      <c r="J7" s="37"/>
      <c r="K7" s="39"/>
      <c r="L7" s="36"/>
      <c r="M7" s="36"/>
      <c r="N7" s="36"/>
      <c r="O7" s="36"/>
      <c r="P7" s="61">
        <v>1</v>
      </c>
      <c r="Q7" s="61">
        <v>1</v>
      </c>
      <c r="R7" s="36"/>
    </row>
    <row r="8" spans="1:18" s="30" customFormat="1" ht="21.75" customHeight="1" x14ac:dyDescent="0.25">
      <c r="A8" s="36"/>
      <c r="B8" s="29" t="s">
        <v>95</v>
      </c>
      <c r="C8" s="37"/>
      <c r="D8" s="37"/>
      <c r="E8" s="37"/>
      <c r="F8" s="37"/>
      <c r="G8" s="38"/>
      <c r="H8" s="37"/>
      <c r="I8" s="39"/>
      <c r="J8" s="37"/>
      <c r="K8" s="39"/>
      <c r="L8" s="36"/>
      <c r="M8" s="36"/>
      <c r="N8" s="36"/>
      <c r="O8" s="36"/>
      <c r="P8" s="61">
        <v>2</v>
      </c>
      <c r="Q8" s="61">
        <v>2</v>
      </c>
      <c r="R8" s="36"/>
    </row>
    <row r="9" spans="1:18" s="30" customFormat="1" ht="21.75" customHeight="1" x14ac:dyDescent="0.25">
      <c r="A9" s="36"/>
      <c r="B9" s="29" t="s">
        <v>96</v>
      </c>
      <c r="C9" s="37"/>
      <c r="D9" s="37"/>
      <c r="E9" s="37"/>
      <c r="F9" s="37"/>
      <c r="G9" s="38"/>
      <c r="H9" s="37"/>
      <c r="I9" s="39"/>
      <c r="J9" s="37"/>
      <c r="K9" s="39"/>
      <c r="L9" s="36"/>
      <c r="M9" s="36"/>
      <c r="N9" s="36"/>
      <c r="O9" s="36"/>
      <c r="P9" s="61">
        <v>28</v>
      </c>
      <c r="Q9" s="61">
        <v>28</v>
      </c>
      <c r="R9" s="36"/>
    </row>
    <row r="10" spans="1:18" s="30" customFormat="1" ht="21.75" customHeight="1" x14ac:dyDescent="0.25">
      <c r="A10" s="35" t="s">
        <v>17</v>
      </c>
      <c r="B10" s="8" t="s">
        <v>18</v>
      </c>
      <c r="C10" s="40">
        <v>21</v>
      </c>
      <c r="D10" s="40">
        <f>SUM(D11:D25)</f>
        <v>101</v>
      </c>
      <c r="E10" s="40">
        <f>SUM(E11:E25)</f>
        <v>11459</v>
      </c>
      <c r="F10" s="40">
        <f>SUM(F11:F25)</f>
        <v>8553</v>
      </c>
      <c r="G10" s="38">
        <f t="shared" si="0"/>
        <v>74.640020944235971</v>
      </c>
      <c r="H10" s="40">
        <f>SUM(H11:H25)</f>
        <v>4247</v>
      </c>
      <c r="I10" s="39">
        <f t="shared" si="1"/>
        <v>37.062570904965526</v>
      </c>
      <c r="J10" s="40">
        <f>SUM(J11:J25)</f>
        <v>4131</v>
      </c>
      <c r="K10" s="39">
        <f>J10/H10%</f>
        <v>97.268660230751124</v>
      </c>
      <c r="L10" s="17"/>
      <c r="M10" s="41"/>
      <c r="N10" s="41"/>
      <c r="O10" s="41"/>
      <c r="P10" s="20"/>
      <c r="Q10" s="20"/>
      <c r="R10" s="41"/>
    </row>
    <row r="11" spans="1:18" ht="21.75" customHeight="1" x14ac:dyDescent="0.25">
      <c r="A11" s="23">
        <v>1</v>
      </c>
      <c r="B11" s="6" t="s">
        <v>26</v>
      </c>
      <c r="C11" s="42"/>
      <c r="D11" s="42">
        <v>7</v>
      </c>
      <c r="E11" s="42">
        <v>1161</v>
      </c>
      <c r="F11" s="43">
        <v>249</v>
      </c>
      <c r="G11" s="44">
        <f>F11/E11%</f>
        <v>21.447028423772611</v>
      </c>
      <c r="H11" s="42">
        <v>56</v>
      </c>
      <c r="I11" s="45">
        <f t="shared" si="1"/>
        <v>4.8234280792420332</v>
      </c>
      <c r="J11" s="42">
        <v>44</v>
      </c>
      <c r="K11" s="45">
        <f t="shared" ref="K11:K25" si="2">J11/H11%</f>
        <v>78.571428571428569</v>
      </c>
      <c r="L11" s="18"/>
      <c r="M11" s="46"/>
      <c r="N11" s="46"/>
      <c r="O11" s="46"/>
      <c r="P11" s="19" t="s">
        <v>17</v>
      </c>
      <c r="Q11" s="19" t="s">
        <v>17</v>
      </c>
      <c r="R11" s="19" t="s">
        <v>45</v>
      </c>
    </row>
    <row r="12" spans="1:18" ht="21.75" customHeight="1" x14ac:dyDescent="0.25">
      <c r="A12" s="23">
        <v>2</v>
      </c>
      <c r="B12" s="6" t="s">
        <v>29</v>
      </c>
      <c r="C12" s="42"/>
      <c r="D12" s="42">
        <v>8</v>
      </c>
      <c r="E12" s="42">
        <v>717</v>
      </c>
      <c r="F12" s="43">
        <v>545</v>
      </c>
      <c r="G12" s="44">
        <f t="shared" si="0"/>
        <v>76.011157601115755</v>
      </c>
      <c r="H12" s="42">
        <v>165</v>
      </c>
      <c r="I12" s="45">
        <f t="shared" si="1"/>
        <v>23.01255230125523</v>
      </c>
      <c r="J12" s="42">
        <v>157</v>
      </c>
      <c r="K12" s="45">
        <f>J12/H12%</f>
        <v>95.151515151515156</v>
      </c>
      <c r="L12" s="18"/>
      <c r="M12" s="46"/>
      <c r="N12" s="46"/>
      <c r="O12" s="46"/>
      <c r="P12" s="19" t="s">
        <v>43</v>
      </c>
      <c r="Q12" s="19" t="s">
        <v>43</v>
      </c>
      <c r="R12" s="19" t="s">
        <v>44</v>
      </c>
    </row>
    <row r="13" spans="1:18" ht="21.75" customHeight="1" x14ac:dyDescent="0.25">
      <c r="A13" s="23">
        <v>3</v>
      </c>
      <c r="B13" s="6" t="s">
        <v>30</v>
      </c>
      <c r="C13" s="42"/>
      <c r="D13" s="42">
        <v>6</v>
      </c>
      <c r="E13" s="42">
        <v>715</v>
      </c>
      <c r="F13" s="43">
        <v>704</v>
      </c>
      <c r="G13" s="44">
        <f t="shared" si="0"/>
        <v>98.461538461538453</v>
      </c>
      <c r="H13" s="42">
        <v>395</v>
      </c>
      <c r="I13" s="45">
        <f t="shared" si="1"/>
        <v>55.24475524475524</v>
      </c>
      <c r="J13" s="42">
        <v>394</v>
      </c>
      <c r="K13" s="45">
        <f t="shared" si="2"/>
        <v>99.746835443037966</v>
      </c>
      <c r="L13" s="18"/>
      <c r="M13" s="46"/>
      <c r="N13" s="46"/>
      <c r="O13" s="46"/>
      <c r="P13" s="19" t="s">
        <v>43</v>
      </c>
      <c r="Q13" s="19" t="s">
        <v>43</v>
      </c>
      <c r="R13" s="19" t="s">
        <v>44</v>
      </c>
    </row>
    <row r="14" spans="1:18" ht="21.75" customHeight="1" x14ac:dyDescent="0.25">
      <c r="A14" s="23">
        <v>4</v>
      </c>
      <c r="B14" s="6" t="s">
        <v>31</v>
      </c>
      <c r="C14" s="42"/>
      <c r="D14" s="42">
        <v>10</v>
      </c>
      <c r="E14" s="42">
        <v>1156</v>
      </c>
      <c r="F14" s="42">
        <v>1115</v>
      </c>
      <c r="G14" s="44">
        <f t="shared" si="0"/>
        <v>96.45328719723183</v>
      </c>
      <c r="H14" s="42">
        <v>581</v>
      </c>
      <c r="I14" s="45">
        <f t="shared" si="1"/>
        <v>50.259515570934255</v>
      </c>
      <c r="J14" s="42">
        <v>581</v>
      </c>
      <c r="K14" s="45">
        <f t="shared" si="2"/>
        <v>100</v>
      </c>
      <c r="L14" s="18"/>
      <c r="M14" s="46"/>
      <c r="N14" s="46"/>
      <c r="O14" s="46"/>
      <c r="P14" s="19" t="s">
        <v>43</v>
      </c>
      <c r="Q14" s="19" t="s">
        <v>43</v>
      </c>
      <c r="R14" s="19" t="s">
        <v>44</v>
      </c>
    </row>
    <row r="15" spans="1:18" ht="21.75" customHeight="1" x14ac:dyDescent="0.25">
      <c r="A15" s="23">
        <v>5</v>
      </c>
      <c r="B15" s="6" t="s">
        <v>32</v>
      </c>
      <c r="C15" s="42"/>
      <c r="D15" s="46">
        <v>3</v>
      </c>
      <c r="E15" s="46">
        <v>445</v>
      </c>
      <c r="F15" s="43">
        <v>443</v>
      </c>
      <c r="G15" s="44">
        <f t="shared" si="0"/>
        <v>99.550561797752806</v>
      </c>
      <c r="H15" s="46">
        <v>185</v>
      </c>
      <c r="I15" s="45">
        <f t="shared" si="1"/>
        <v>41.573033707865164</v>
      </c>
      <c r="J15" s="46">
        <v>185</v>
      </c>
      <c r="K15" s="45">
        <f t="shared" si="2"/>
        <v>100</v>
      </c>
      <c r="L15" s="18"/>
      <c r="M15" s="46"/>
      <c r="N15" s="46"/>
      <c r="O15" s="46"/>
      <c r="P15" s="19" t="s">
        <v>43</v>
      </c>
      <c r="Q15" s="19" t="s">
        <v>43</v>
      </c>
      <c r="R15" s="19" t="s">
        <v>44</v>
      </c>
    </row>
    <row r="16" spans="1:18" ht="21.75" customHeight="1" x14ac:dyDescent="0.25">
      <c r="A16" s="23">
        <v>6</v>
      </c>
      <c r="B16" s="6" t="s">
        <v>33</v>
      </c>
      <c r="C16" s="42"/>
      <c r="D16" s="46">
        <v>6</v>
      </c>
      <c r="E16" s="46">
        <v>698</v>
      </c>
      <c r="F16" s="43">
        <v>447</v>
      </c>
      <c r="G16" s="44">
        <f t="shared" si="0"/>
        <v>64.040114613180506</v>
      </c>
      <c r="H16" s="46">
        <v>297</v>
      </c>
      <c r="I16" s="45">
        <f t="shared" si="1"/>
        <v>42.550143266475644</v>
      </c>
      <c r="J16" s="46">
        <v>259</v>
      </c>
      <c r="K16" s="45">
        <f t="shared" si="2"/>
        <v>87.205387205387197</v>
      </c>
      <c r="L16" s="18"/>
      <c r="M16" s="46"/>
      <c r="N16" s="46"/>
      <c r="O16" s="46"/>
      <c r="P16" s="19" t="s">
        <v>43</v>
      </c>
      <c r="Q16" s="19" t="s">
        <v>43</v>
      </c>
      <c r="R16" s="19" t="s">
        <v>44</v>
      </c>
    </row>
    <row r="17" spans="1:18" ht="21.75" customHeight="1" x14ac:dyDescent="0.25">
      <c r="A17" s="23">
        <v>7</v>
      </c>
      <c r="B17" s="6" t="s">
        <v>34</v>
      </c>
      <c r="C17" s="42"/>
      <c r="D17" s="46">
        <v>7</v>
      </c>
      <c r="E17" s="46">
        <v>789</v>
      </c>
      <c r="F17" s="43">
        <v>779</v>
      </c>
      <c r="G17" s="44">
        <f t="shared" si="0"/>
        <v>98.732572877059567</v>
      </c>
      <c r="H17" s="46">
        <v>435</v>
      </c>
      <c r="I17" s="45">
        <f t="shared" si="1"/>
        <v>55.133079847908746</v>
      </c>
      <c r="J17" s="46">
        <v>435</v>
      </c>
      <c r="K17" s="45">
        <f t="shared" si="2"/>
        <v>100.00000000000001</v>
      </c>
      <c r="L17" s="18"/>
      <c r="M17" s="46"/>
      <c r="N17" s="46"/>
      <c r="O17" s="46"/>
      <c r="P17" s="19" t="s">
        <v>43</v>
      </c>
      <c r="Q17" s="19" t="s">
        <v>43</v>
      </c>
      <c r="R17" s="19" t="s">
        <v>44</v>
      </c>
    </row>
    <row r="18" spans="1:18" ht="21.75" customHeight="1" x14ac:dyDescent="0.25">
      <c r="A18" s="23">
        <v>8</v>
      </c>
      <c r="B18" s="6" t="s">
        <v>35</v>
      </c>
      <c r="C18" s="42"/>
      <c r="D18" s="46">
        <v>6</v>
      </c>
      <c r="E18" s="46">
        <v>616</v>
      </c>
      <c r="F18" s="43">
        <v>575</v>
      </c>
      <c r="G18" s="44">
        <f t="shared" si="0"/>
        <v>93.344155844155836</v>
      </c>
      <c r="H18" s="46">
        <v>318</v>
      </c>
      <c r="I18" s="45">
        <f t="shared" si="1"/>
        <v>51.623376623376622</v>
      </c>
      <c r="J18" s="46">
        <v>317</v>
      </c>
      <c r="K18" s="45">
        <f t="shared" si="2"/>
        <v>99.685534591194966</v>
      </c>
      <c r="L18" s="18"/>
      <c r="M18" s="46"/>
      <c r="N18" s="46"/>
      <c r="O18" s="46"/>
      <c r="P18" s="19" t="s">
        <v>43</v>
      </c>
      <c r="Q18" s="19" t="s">
        <v>43</v>
      </c>
      <c r="R18" s="19"/>
    </row>
    <row r="19" spans="1:18" ht="21.75" customHeight="1" x14ac:dyDescent="0.25">
      <c r="A19" s="23">
        <v>9</v>
      </c>
      <c r="B19" s="6" t="s">
        <v>36</v>
      </c>
      <c r="C19" s="42"/>
      <c r="D19" s="46">
        <v>8</v>
      </c>
      <c r="E19" s="46">
        <v>818</v>
      </c>
      <c r="F19" s="43">
        <v>780</v>
      </c>
      <c r="G19" s="44">
        <f t="shared" si="0"/>
        <v>95.354523227383865</v>
      </c>
      <c r="H19" s="46">
        <v>394</v>
      </c>
      <c r="I19" s="45">
        <f>H19/E19%</f>
        <v>48.166259168704158</v>
      </c>
      <c r="J19" s="46">
        <v>393</v>
      </c>
      <c r="K19" s="45">
        <f t="shared" si="2"/>
        <v>99.746192893401016</v>
      </c>
      <c r="L19" s="18"/>
      <c r="M19" s="46"/>
      <c r="N19" s="46"/>
      <c r="O19" s="46"/>
      <c r="P19" s="19" t="s">
        <v>43</v>
      </c>
      <c r="Q19" s="19" t="s">
        <v>43</v>
      </c>
      <c r="R19" s="19"/>
    </row>
    <row r="20" spans="1:18" ht="21.75" customHeight="1" x14ac:dyDescent="0.25">
      <c r="A20" s="23">
        <v>10</v>
      </c>
      <c r="B20" s="6" t="s">
        <v>37</v>
      </c>
      <c r="C20" s="42"/>
      <c r="D20" s="46">
        <v>7</v>
      </c>
      <c r="E20" s="46">
        <v>820</v>
      </c>
      <c r="F20" s="43">
        <v>507</v>
      </c>
      <c r="G20" s="44">
        <f t="shared" si="0"/>
        <v>61.829268292682933</v>
      </c>
      <c r="H20" s="46">
        <v>302</v>
      </c>
      <c r="I20" s="45">
        <f t="shared" si="1"/>
        <v>36.829268292682933</v>
      </c>
      <c r="J20" s="46">
        <v>276</v>
      </c>
      <c r="K20" s="45">
        <f t="shared" si="2"/>
        <v>91.390728476821195</v>
      </c>
      <c r="L20" s="18"/>
      <c r="M20" s="46"/>
      <c r="N20" s="46"/>
      <c r="O20" s="46"/>
      <c r="P20" s="19" t="s">
        <v>43</v>
      </c>
      <c r="Q20" s="19" t="s">
        <v>43</v>
      </c>
      <c r="R20" s="19"/>
    </row>
    <row r="21" spans="1:18" ht="21.75" customHeight="1" x14ac:dyDescent="0.25">
      <c r="A21" s="23">
        <v>11</v>
      </c>
      <c r="B21" s="6" t="s">
        <v>38</v>
      </c>
      <c r="C21" s="42"/>
      <c r="D21" s="46">
        <v>5</v>
      </c>
      <c r="E21" s="46">
        <v>532</v>
      </c>
      <c r="F21" s="43">
        <v>517</v>
      </c>
      <c r="G21" s="44">
        <f t="shared" si="0"/>
        <v>97.180451127819538</v>
      </c>
      <c r="H21" s="46">
        <v>210</v>
      </c>
      <c r="I21" s="45">
        <f t="shared" si="1"/>
        <v>39.473684210526315</v>
      </c>
      <c r="J21" s="46">
        <v>210</v>
      </c>
      <c r="K21" s="45">
        <f t="shared" si="2"/>
        <v>100</v>
      </c>
      <c r="L21" s="18"/>
      <c r="M21" s="46"/>
      <c r="N21" s="46"/>
      <c r="O21" s="46"/>
      <c r="P21" s="19" t="s">
        <v>43</v>
      </c>
      <c r="Q21" s="19" t="s">
        <v>43</v>
      </c>
      <c r="R21" s="19"/>
    </row>
    <row r="22" spans="1:18" ht="21.75" customHeight="1" x14ac:dyDescent="0.25">
      <c r="A22" s="23">
        <v>12</v>
      </c>
      <c r="B22" s="6" t="s">
        <v>39</v>
      </c>
      <c r="C22" s="42"/>
      <c r="D22" s="46">
        <v>13</v>
      </c>
      <c r="E22" s="42">
        <v>1710</v>
      </c>
      <c r="F22" s="43">
        <v>638</v>
      </c>
      <c r="G22" s="44">
        <f>F22/E22%</f>
        <v>37.309941520467831</v>
      </c>
      <c r="H22" s="46">
        <v>301</v>
      </c>
      <c r="I22" s="45">
        <f>H22/E22%</f>
        <v>17.602339181286549</v>
      </c>
      <c r="J22" s="46">
        <v>274</v>
      </c>
      <c r="K22" s="45">
        <f>J22/H22%</f>
        <v>91.029900332225921</v>
      </c>
      <c r="L22" s="18" t="s">
        <v>59</v>
      </c>
      <c r="M22" s="46"/>
      <c r="N22" s="46"/>
      <c r="O22" s="46"/>
      <c r="P22" s="19" t="s">
        <v>43</v>
      </c>
      <c r="Q22" s="19" t="s">
        <v>43</v>
      </c>
      <c r="R22" s="60"/>
    </row>
    <row r="23" spans="1:18" ht="21.75" customHeight="1" x14ac:dyDescent="0.25">
      <c r="A23" s="23">
        <v>13</v>
      </c>
      <c r="B23" s="6" t="s">
        <v>40</v>
      </c>
      <c r="C23" s="42"/>
      <c r="D23" s="46">
        <v>6</v>
      </c>
      <c r="E23" s="46">
        <v>554</v>
      </c>
      <c r="F23" s="43">
        <v>542</v>
      </c>
      <c r="G23" s="44">
        <f t="shared" si="0"/>
        <v>97.833935018050539</v>
      </c>
      <c r="H23" s="46">
        <v>258</v>
      </c>
      <c r="I23" s="45">
        <f t="shared" si="1"/>
        <v>46.570397111913358</v>
      </c>
      <c r="J23" s="46">
        <v>258</v>
      </c>
      <c r="K23" s="45">
        <f t="shared" si="2"/>
        <v>100</v>
      </c>
      <c r="L23" s="18"/>
      <c r="M23" s="46"/>
      <c r="N23" s="46"/>
      <c r="O23" s="46"/>
      <c r="P23" s="19" t="s">
        <v>43</v>
      </c>
      <c r="Q23" s="19" t="s">
        <v>43</v>
      </c>
      <c r="R23" s="19"/>
    </row>
    <row r="24" spans="1:18" ht="21.75" customHeight="1" x14ac:dyDescent="0.25">
      <c r="A24" s="23">
        <v>14</v>
      </c>
      <c r="B24" s="6" t="s">
        <v>41</v>
      </c>
      <c r="C24" s="42"/>
      <c r="D24" s="46">
        <v>4</v>
      </c>
      <c r="E24" s="46">
        <v>343</v>
      </c>
      <c r="F24" s="43">
        <v>339</v>
      </c>
      <c r="G24" s="44">
        <f t="shared" si="0"/>
        <v>98.833819241982496</v>
      </c>
      <c r="H24" s="46">
        <v>169</v>
      </c>
      <c r="I24" s="45">
        <f t="shared" si="1"/>
        <v>49.271137026239067</v>
      </c>
      <c r="J24" s="46">
        <v>169</v>
      </c>
      <c r="K24" s="45">
        <f t="shared" si="2"/>
        <v>100</v>
      </c>
      <c r="L24" s="18"/>
      <c r="M24" s="46"/>
      <c r="N24" s="46"/>
      <c r="O24" s="46"/>
      <c r="P24" s="19" t="s">
        <v>43</v>
      </c>
      <c r="Q24" s="19" t="s">
        <v>43</v>
      </c>
      <c r="R24" s="19" t="s">
        <v>44</v>
      </c>
    </row>
    <row r="25" spans="1:18" ht="21.75" customHeight="1" x14ac:dyDescent="0.25">
      <c r="A25" s="23">
        <v>15</v>
      </c>
      <c r="B25" s="6" t="s">
        <v>42</v>
      </c>
      <c r="C25" s="42"/>
      <c r="D25" s="46">
        <v>5</v>
      </c>
      <c r="E25" s="46">
        <v>385</v>
      </c>
      <c r="F25" s="43">
        <v>373</v>
      </c>
      <c r="G25" s="44">
        <f t="shared" si="0"/>
        <v>96.883116883116884</v>
      </c>
      <c r="H25" s="46">
        <v>181</v>
      </c>
      <c r="I25" s="45">
        <f t="shared" si="1"/>
        <v>47.012987012987011</v>
      </c>
      <c r="J25" s="46">
        <v>179</v>
      </c>
      <c r="K25" s="45">
        <f t="shared" si="2"/>
        <v>98.895027624309392</v>
      </c>
      <c r="L25" s="18"/>
      <c r="M25" s="46"/>
      <c r="N25" s="46"/>
      <c r="O25" s="46"/>
      <c r="P25" s="19" t="s">
        <v>43</v>
      </c>
      <c r="Q25" s="19" t="s">
        <v>43</v>
      </c>
      <c r="R25" s="19" t="s">
        <v>44</v>
      </c>
    </row>
    <row r="26" spans="1:18" s="30" customFormat="1" ht="21.75" customHeight="1" x14ac:dyDescent="0.25">
      <c r="A26" s="20" t="s">
        <v>47</v>
      </c>
      <c r="B26" s="47" t="s">
        <v>72</v>
      </c>
      <c r="C26" s="48">
        <v>12</v>
      </c>
      <c r="D26" s="48">
        <f t="shared" ref="D26" si="3">SUM(D27:D38)</f>
        <v>76</v>
      </c>
      <c r="E26" s="48">
        <f>SUM(E27:E38)</f>
        <v>10403</v>
      </c>
      <c r="F26" s="48">
        <f t="shared" ref="F26:J26" si="4">SUM(F27:F38)</f>
        <v>8261</v>
      </c>
      <c r="G26" s="38">
        <f t="shared" ref="G26:G35" si="5">F26/E26%</f>
        <v>79.409785638758052</v>
      </c>
      <c r="H26" s="48">
        <f t="shared" si="4"/>
        <v>3587</v>
      </c>
      <c r="I26" s="39">
        <f t="shared" ref="I26:I35" si="6">H26/E26%</f>
        <v>34.480438335095648</v>
      </c>
      <c r="J26" s="48">
        <f t="shared" si="4"/>
        <v>3489</v>
      </c>
      <c r="K26" s="39">
        <f t="shared" ref="K26:K37" si="7">J26/H26%</f>
        <v>97.267911904098142</v>
      </c>
      <c r="L26" s="47"/>
      <c r="M26" s="47"/>
      <c r="N26" s="47"/>
      <c r="O26" s="47"/>
      <c r="P26" s="20"/>
      <c r="Q26" s="20"/>
      <c r="R26" s="41"/>
    </row>
    <row r="27" spans="1:18" ht="21.75" customHeight="1" x14ac:dyDescent="0.25">
      <c r="A27" s="19">
        <v>1</v>
      </c>
      <c r="B27" s="6" t="s">
        <v>61</v>
      </c>
      <c r="C27" s="42"/>
      <c r="D27" s="42">
        <v>5</v>
      </c>
      <c r="E27" s="42">
        <v>583</v>
      </c>
      <c r="F27" s="42">
        <v>581</v>
      </c>
      <c r="G27" s="44">
        <f t="shared" si="5"/>
        <v>99.656946826758144</v>
      </c>
      <c r="H27" s="42">
        <v>274</v>
      </c>
      <c r="I27" s="45">
        <f t="shared" si="6"/>
        <v>46.99828473413379</v>
      </c>
      <c r="J27" s="42">
        <v>274</v>
      </c>
      <c r="K27" s="45">
        <f t="shared" si="7"/>
        <v>99.999999999999986</v>
      </c>
      <c r="L27" s="18"/>
      <c r="M27" s="46"/>
      <c r="N27" s="46"/>
      <c r="O27" s="46"/>
      <c r="P27" s="19" t="s">
        <v>43</v>
      </c>
      <c r="Q27" s="19" t="s">
        <v>43</v>
      </c>
      <c r="R27" s="19" t="s">
        <v>44</v>
      </c>
    </row>
    <row r="28" spans="1:18" ht="21.75" customHeight="1" x14ac:dyDescent="0.25">
      <c r="A28" s="19">
        <v>2</v>
      </c>
      <c r="B28" s="6" t="s">
        <v>62</v>
      </c>
      <c r="C28" s="42"/>
      <c r="D28" s="42">
        <v>8</v>
      </c>
      <c r="E28" s="42">
        <v>802</v>
      </c>
      <c r="F28" s="42">
        <v>762</v>
      </c>
      <c r="G28" s="44">
        <v>95.012468827930178</v>
      </c>
      <c r="H28" s="42">
        <v>355</v>
      </c>
      <c r="I28" s="45">
        <v>44.264339152119703</v>
      </c>
      <c r="J28" s="42">
        <v>350</v>
      </c>
      <c r="K28" s="45">
        <v>98.591549295774655</v>
      </c>
      <c r="L28" s="18"/>
      <c r="M28" s="46"/>
      <c r="N28" s="46"/>
      <c r="O28" s="46"/>
      <c r="P28" s="19" t="s">
        <v>43</v>
      </c>
      <c r="Q28" s="19" t="s">
        <v>43</v>
      </c>
      <c r="R28" s="19" t="s">
        <v>44</v>
      </c>
    </row>
    <row r="29" spans="1:18" ht="21.75" customHeight="1" x14ac:dyDescent="0.25">
      <c r="A29" s="19">
        <v>3</v>
      </c>
      <c r="B29" s="6" t="s">
        <v>63</v>
      </c>
      <c r="C29" s="42"/>
      <c r="D29" s="42">
        <v>4</v>
      </c>
      <c r="E29" s="42">
        <v>388</v>
      </c>
      <c r="F29" s="42">
        <v>378</v>
      </c>
      <c r="G29" s="44">
        <f t="shared" si="5"/>
        <v>97.422680412371136</v>
      </c>
      <c r="H29" s="42">
        <v>134</v>
      </c>
      <c r="I29" s="45">
        <f t="shared" si="6"/>
        <v>34.536082474226802</v>
      </c>
      <c r="J29" s="42">
        <v>134</v>
      </c>
      <c r="K29" s="45">
        <f t="shared" si="7"/>
        <v>100</v>
      </c>
      <c r="L29" s="18"/>
      <c r="M29" s="46"/>
      <c r="N29" s="46"/>
      <c r="O29" s="46"/>
      <c r="P29" s="19" t="s">
        <v>43</v>
      </c>
      <c r="Q29" s="19" t="s">
        <v>43</v>
      </c>
      <c r="R29" s="19"/>
    </row>
    <row r="30" spans="1:18" ht="21.75" customHeight="1" x14ac:dyDescent="0.25">
      <c r="A30" s="19">
        <v>4</v>
      </c>
      <c r="B30" s="6" t="s">
        <v>64</v>
      </c>
      <c r="C30" s="42"/>
      <c r="D30" s="42">
        <v>9</v>
      </c>
      <c r="E30" s="42">
        <v>929</v>
      </c>
      <c r="F30" s="42">
        <v>882</v>
      </c>
      <c r="G30" s="44">
        <f t="shared" si="5"/>
        <v>94.940796555435966</v>
      </c>
      <c r="H30" s="42">
        <v>333</v>
      </c>
      <c r="I30" s="45">
        <f t="shared" si="6"/>
        <v>35.844994617868679</v>
      </c>
      <c r="J30" s="42">
        <v>331</v>
      </c>
      <c r="K30" s="45">
        <f t="shared" si="7"/>
        <v>99.3993993993994</v>
      </c>
      <c r="L30" s="18"/>
      <c r="M30" s="46"/>
      <c r="N30" s="46"/>
      <c r="O30" s="46"/>
      <c r="P30" s="19" t="s">
        <v>43</v>
      </c>
      <c r="Q30" s="19" t="s">
        <v>43</v>
      </c>
      <c r="R30" s="19" t="s">
        <v>44</v>
      </c>
    </row>
    <row r="31" spans="1:18" ht="21.75" customHeight="1" x14ac:dyDescent="0.25">
      <c r="A31" s="19">
        <v>5</v>
      </c>
      <c r="B31" s="6" t="s">
        <v>65</v>
      </c>
      <c r="C31" s="42"/>
      <c r="D31" s="42">
        <v>7</v>
      </c>
      <c r="E31" s="42">
        <v>1190</v>
      </c>
      <c r="F31" s="42">
        <v>974</v>
      </c>
      <c r="G31" s="44">
        <f t="shared" si="5"/>
        <v>81.848739495798313</v>
      </c>
      <c r="H31" s="42">
        <v>354</v>
      </c>
      <c r="I31" s="45">
        <f t="shared" si="6"/>
        <v>29.747899159663863</v>
      </c>
      <c r="J31" s="42">
        <v>348</v>
      </c>
      <c r="K31" s="45">
        <f t="shared" si="7"/>
        <v>98.305084745762713</v>
      </c>
      <c r="L31" s="18"/>
      <c r="M31" s="46"/>
      <c r="N31" s="46"/>
      <c r="O31" s="46"/>
      <c r="P31" s="19" t="s">
        <v>43</v>
      </c>
      <c r="Q31" s="19" t="s">
        <v>43</v>
      </c>
      <c r="R31" s="19"/>
    </row>
    <row r="32" spans="1:18" ht="21.75" customHeight="1" x14ac:dyDescent="0.25">
      <c r="A32" s="19">
        <v>6</v>
      </c>
      <c r="B32" s="6" t="s">
        <v>66</v>
      </c>
      <c r="C32" s="42"/>
      <c r="D32" s="42">
        <v>7</v>
      </c>
      <c r="E32" s="42">
        <v>1282</v>
      </c>
      <c r="F32" s="42">
        <v>1097</v>
      </c>
      <c r="G32" s="44">
        <f t="shared" si="5"/>
        <v>85.569422776911068</v>
      </c>
      <c r="H32" s="42">
        <v>477</v>
      </c>
      <c r="I32" s="45">
        <f t="shared" si="6"/>
        <v>37.207488299531981</v>
      </c>
      <c r="J32" s="42">
        <v>475</v>
      </c>
      <c r="K32" s="45">
        <f t="shared" si="7"/>
        <v>99.580712788259973</v>
      </c>
      <c r="L32" s="18"/>
      <c r="M32" s="46"/>
      <c r="N32" s="46"/>
      <c r="O32" s="46"/>
      <c r="P32" s="19" t="s">
        <v>43</v>
      </c>
      <c r="Q32" s="19" t="s">
        <v>43</v>
      </c>
      <c r="R32" s="19"/>
    </row>
    <row r="33" spans="1:18" ht="21.75" customHeight="1" x14ac:dyDescent="0.25">
      <c r="A33" s="19">
        <v>7</v>
      </c>
      <c r="B33" s="6" t="s">
        <v>67</v>
      </c>
      <c r="C33" s="42"/>
      <c r="D33" s="42">
        <v>7</v>
      </c>
      <c r="E33" s="42">
        <v>795</v>
      </c>
      <c r="F33" s="42">
        <v>725</v>
      </c>
      <c r="G33" s="44">
        <f t="shared" si="5"/>
        <v>91.19496855345912</v>
      </c>
      <c r="H33" s="42">
        <v>341</v>
      </c>
      <c r="I33" s="45">
        <f t="shared" si="6"/>
        <v>42.893081761006286</v>
      </c>
      <c r="J33" s="42">
        <v>340</v>
      </c>
      <c r="K33" s="45">
        <f t="shared" si="7"/>
        <v>99.706744868035187</v>
      </c>
      <c r="L33" s="18"/>
      <c r="M33" s="46"/>
      <c r="N33" s="46"/>
      <c r="O33" s="46"/>
      <c r="P33" s="19" t="s">
        <v>43</v>
      </c>
      <c r="Q33" s="19" t="s">
        <v>43</v>
      </c>
      <c r="R33" s="19" t="s">
        <v>44</v>
      </c>
    </row>
    <row r="34" spans="1:18" ht="21.75" customHeight="1" x14ac:dyDescent="0.25">
      <c r="A34" s="19">
        <v>8</v>
      </c>
      <c r="B34" s="6" t="s">
        <v>68</v>
      </c>
      <c r="C34" s="42"/>
      <c r="D34" s="42">
        <v>6</v>
      </c>
      <c r="E34" s="42">
        <v>656</v>
      </c>
      <c r="F34" s="42">
        <v>635</v>
      </c>
      <c r="G34" s="44">
        <f t="shared" si="5"/>
        <v>96.798780487804891</v>
      </c>
      <c r="H34" s="42">
        <v>329</v>
      </c>
      <c r="I34" s="45">
        <f t="shared" si="6"/>
        <v>50.152439024390247</v>
      </c>
      <c r="J34" s="42">
        <v>329</v>
      </c>
      <c r="K34" s="45">
        <f t="shared" si="7"/>
        <v>100</v>
      </c>
      <c r="L34" s="18"/>
      <c r="M34" s="46"/>
      <c r="N34" s="46"/>
      <c r="O34" s="46"/>
      <c r="P34" s="19" t="s">
        <v>43</v>
      </c>
      <c r="Q34" s="19" t="s">
        <v>43</v>
      </c>
      <c r="R34" s="19" t="s">
        <v>44</v>
      </c>
    </row>
    <row r="35" spans="1:18" ht="21.75" customHeight="1" x14ac:dyDescent="0.25">
      <c r="A35" s="19">
        <v>9</v>
      </c>
      <c r="B35" s="6" t="s">
        <v>69</v>
      </c>
      <c r="C35" s="42"/>
      <c r="D35" s="42">
        <v>8</v>
      </c>
      <c r="E35" s="42">
        <v>1268</v>
      </c>
      <c r="F35" s="42">
        <v>1229</v>
      </c>
      <c r="G35" s="44">
        <f t="shared" si="5"/>
        <v>96.924290220820197</v>
      </c>
      <c r="H35" s="42">
        <v>573</v>
      </c>
      <c r="I35" s="45">
        <f t="shared" si="6"/>
        <v>45.189274447949529</v>
      </c>
      <c r="J35" s="42">
        <v>572</v>
      </c>
      <c r="K35" s="45">
        <f t="shared" si="7"/>
        <v>99.82547993019196</v>
      </c>
      <c r="L35" s="18"/>
      <c r="M35" s="46"/>
      <c r="N35" s="46"/>
      <c r="O35" s="46"/>
      <c r="P35" s="19" t="s">
        <v>43</v>
      </c>
      <c r="Q35" s="19" t="s">
        <v>43</v>
      </c>
      <c r="R35" s="19"/>
    </row>
    <row r="36" spans="1:18" ht="21.75" customHeight="1" x14ac:dyDescent="0.25">
      <c r="A36" s="19">
        <v>10</v>
      </c>
      <c r="B36" s="6" t="s">
        <v>70</v>
      </c>
      <c r="C36" s="42"/>
      <c r="D36" s="42">
        <v>4</v>
      </c>
      <c r="E36" s="42">
        <v>488</v>
      </c>
      <c r="F36" s="42">
        <v>350</v>
      </c>
      <c r="G36" s="44">
        <f>F36/E36%</f>
        <v>71.721311475409834</v>
      </c>
      <c r="H36" s="42">
        <v>90</v>
      </c>
      <c r="I36" s="45">
        <f>H36/E36%</f>
        <v>18.442622950819672</v>
      </c>
      <c r="J36" s="42">
        <v>86</v>
      </c>
      <c r="K36" s="45">
        <f t="shared" si="7"/>
        <v>95.555555555555557</v>
      </c>
      <c r="L36" s="18" t="s">
        <v>59</v>
      </c>
      <c r="M36" s="46"/>
      <c r="N36" s="46"/>
      <c r="O36" s="46"/>
      <c r="P36" s="19" t="s">
        <v>43</v>
      </c>
      <c r="Q36" s="19" t="s">
        <v>43</v>
      </c>
      <c r="R36" s="19"/>
    </row>
    <row r="37" spans="1:18" ht="21.75" customHeight="1" x14ac:dyDescent="0.25">
      <c r="A37" s="19">
        <v>11</v>
      </c>
      <c r="B37" s="6" t="s">
        <v>71</v>
      </c>
      <c r="C37" s="42"/>
      <c r="D37" s="42">
        <v>5</v>
      </c>
      <c r="E37" s="42">
        <v>1197</v>
      </c>
      <c r="F37" s="42">
        <v>470</v>
      </c>
      <c r="G37" s="44">
        <f>F37/E37%</f>
        <v>39.264828738512946</v>
      </c>
      <c r="H37" s="42">
        <v>237</v>
      </c>
      <c r="I37" s="45">
        <f>H37/E37%</f>
        <v>19.799498746867165</v>
      </c>
      <c r="J37" s="42">
        <v>215</v>
      </c>
      <c r="K37" s="45">
        <f t="shared" si="7"/>
        <v>90.71729957805907</v>
      </c>
      <c r="L37" s="18" t="s">
        <v>59</v>
      </c>
      <c r="M37" s="46"/>
      <c r="N37" s="46"/>
      <c r="O37" s="46"/>
      <c r="P37" s="19" t="s">
        <v>43</v>
      </c>
      <c r="Q37" s="19" t="s">
        <v>43</v>
      </c>
      <c r="R37" s="19"/>
    </row>
    <row r="38" spans="1:18" ht="21.75" customHeight="1" x14ac:dyDescent="0.25">
      <c r="A38" s="19">
        <v>12</v>
      </c>
      <c r="B38" s="6" t="s">
        <v>60</v>
      </c>
      <c r="C38" s="42"/>
      <c r="D38" s="42">
        <v>6</v>
      </c>
      <c r="E38" s="42">
        <v>825</v>
      </c>
      <c r="F38" s="42">
        <v>178</v>
      </c>
      <c r="G38" s="44">
        <f>F38/E38%</f>
        <v>21.575757575757574</v>
      </c>
      <c r="H38" s="42">
        <v>90</v>
      </c>
      <c r="I38" s="45">
        <f>H38/E38%</f>
        <v>10.909090909090908</v>
      </c>
      <c r="J38" s="42">
        <v>35</v>
      </c>
      <c r="K38" s="45">
        <v>38.888888888888886</v>
      </c>
      <c r="L38" s="18"/>
      <c r="M38" s="46"/>
      <c r="N38" s="46"/>
      <c r="O38" s="46"/>
      <c r="P38" s="19" t="s">
        <v>47</v>
      </c>
      <c r="Q38" s="19" t="s">
        <v>47</v>
      </c>
      <c r="R38" s="19"/>
    </row>
    <row r="39" spans="1:18" s="30" customFormat="1" ht="21.75" customHeight="1" x14ac:dyDescent="0.25">
      <c r="A39" s="20" t="s">
        <v>43</v>
      </c>
      <c r="B39" s="8" t="s">
        <v>73</v>
      </c>
      <c r="C39" s="40">
        <f>C40</f>
        <v>1</v>
      </c>
      <c r="D39" s="40">
        <f t="shared" ref="D39:K39" si="8">D40</f>
        <v>9</v>
      </c>
      <c r="E39" s="40">
        <f t="shared" si="8"/>
        <v>772</v>
      </c>
      <c r="F39" s="40">
        <f t="shared" si="8"/>
        <v>694</v>
      </c>
      <c r="G39" s="49">
        <f t="shared" si="8"/>
        <v>89.896373056994818</v>
      </c>
      <c r="H39" s="40">
        <f t="shared" si="8"/>
        <v>240</v>
      </c>
      <c r="I39" s="49">
        <f t="shared" si="8"/>
        <v>31.088082901554404</v>
      </c>
      <c r="J39" s="40">
        <f t="shared" si="8"/>
        <v>231</v>
      </c>
      <c r="K39" s="49">
        <f t="shared" si="8"/>
        <v>96.25</v>
      </c>
      <c r="L39" s="17"/>
      <c r="M39" s="41"/>
      <c r="N39" s="41"/>
      <c r="O39" s="41"/>
      <c r="P39" s="50"/>
      <c r="Q39" s="50"/>
      <c r="R39" s="20"/>
    </row>
    <row r="40" spans="1:18" ht="21.75" customHeight="1" x14ac:dyDescent="0.25">
      <c r="A40" s="19">
        <v>1</v>
      </c>
      <c r="B40" s="6" t="s">
        <v>79</v>
      </c>
      <c r="C40" s="42">
        <v>1</v>
      </c>
      <c r="D40" s="42">
        <v>9</v>
      </c>
      <c r="E40" s="42">
        <v>772</v>
      </c>
      <c r="F40" s="42">
        <v>694</v>
      </c>
      <c r="G40" s="44">
        <f>F40/E40*100</f>
        <v>89.896373056994818</v>
      </c>
      <c r="H40" s="42">
        <v>240</v>
      </c>
      <c r="I40" s="51">
        <f>H40/E40*100</f>
        <v>31.088082901554404</v>
      </c>
      <c r="J40" s="42">
        <v>231</v>
      </c>
      <c r="K40" s="45">
        <f>J40/H40*100</f>
        <v>96.25</v>
      </c>
      <c r="L40" s="18"/>
      <c r="M40" s="46"/>
      <c r="N40" s="46"/>
      <c r="O40" s="46"/>
      <c r="P40" s="50" t="s">
        <v>43</v>
      </c>
      <c r="Q40" s="50" t="s">
        <v>43</v>
      </c>
      <c r="R40" s="19"/>
    </row>
    <row r="41" spans="1:18" s="30" customFormat="1" ht="21.75" customHeight="1" x14ac:dyDescent="0.25">
      <c r="A41" s="35" t="s">
        <v>52</v>
      </c>
      <c r="B41" s="8" t="s">
        <v>74</v>
      </c>
      <c r="C41" s="52">
        <v>3</v>
      </c>
      <c r="D41" s="52">
        <v>12</v>
      </c>
      <c r="E41" s="53">
        <f>SUM(E42:E44)</f>
        <v>1234</v>
      </c>
      <c r="F41" s="53">
        <f>SUM(F42:F44)</f>
        <v>838</v>
      </c>
      <c r="G41" s="54">
        <f>F41/E41*100</f>
        <v>67.909238249594821</v>
      </c>
      <c r="H41" s="53">
        <f>SUM(H42:H44)</f>
        <v>337</v>
      </c>
      <c r="I41" s="54">
        <f>H41/E41*100</f>
        <v>27.309562398703402</v>
      </c>
      <c r="J41" s="53">
        <f>SUM(J42:J44)</f>
        <v>330</v>
      </c>
      <c r="K41" s="54">
        <f>J41/H41*100</f>
        <v>97.922848664688416</v>
      </c>
      <c r="L41" s="55"/>
      <c r="M41" s="55"/>
      <c r="N41" s="55"/>
      <c r="O41" s="55"/>
      <c r="P41" s="56"/>
      <c r="Q41" s="56"/>
      <c r="R41" s="55"/>
    </row>
    <row r="42" spans="1:18" ht="21.75" customHeight="1" x14ac:dyDescent="0.25">
      <c r="A42" s="23">
        <v>1</v>
      </c>
      <c r="B42" s="57" t="s">
        <v>75</v>
      </c>
      <c r="C42" s="23"/>
      <c r="D42" s="23">
        <v>7</v>
      </c>
      <c r="E42" s="21">
        <v>367</v>
      </c>
      <c r="F42" s="21">
        <v>348</v>
      </c>
      <c r="G42" s="51">
        <f t="shared" ref="G42:G44" si="9">F42/E42*100</f>
        <v>94.822888283378745</v>
      </c>
      <c r="H42" s="21">
        <v>193</v>
      </c>
      <c r="I42" s="51">
        <f>H42/E42*100</f>
        <v>52.588555858310627</v>
      </c>
      <c r="J42" s="21">
        <v>193</v>
      </c>
      <c r="K42" s="21">
        <f t="shared" ref="K42:K44" si="10">J42/H42*100</f>
        <v>100</v>
      </c>
      <c r="L42" s="22"/>
      <c r="M42" s="22"/>
      <c r="N42" s="22"/>
      <c r="O42" s="22"/>
      <c r="P42" s="23" t="s">
        <v>43</v>
      </c>
      <c r="Q42" s="23" t="s">
        <v>43</v>
      </c>
      <c r="R42" s="22"/>
    </row>
    <row r="43" spans="1:18" ht="21.75" customHeight="1" x14ac:dyDescent="0.25">
      <c r="A43" s="23">
        <v>2</v>
      </c>
      <c r="B43" s="57" t="s">
        <v>76</v>
      </c>
      <c r="C43" s="23"/>
      <c r="D43" s="23">
        <v>3</v>
      </c>
      <c r="E43" s="21">
        <v>305</v>
      </c>
      <c r="F43" s="21">
        <v>286</v>
      </c>
      <c r="G43" s="51">
        <f t="shared" si="9"/>
        <v>93.770491803278688</v>
      </c>
      <c r="H43" s="21">
        <v>77</v>
      </c>
      <c r="I43" s="51">
        <f>H43/E43*100</f>
        <v>25.245901639344265</v>
      </c>
      <c r="J43" s="21">
        <v>77</v>
      </c>
      <c r="K43" s="21">
        <f t="shared" si="10"/>
        <v>100</v>
      </c>
      <c r="L43" s="22"/>
      <c r="M43" s="22"/>
      <c r="N43" s="22"/>
      <c r="O43" s="22"/>
      <c r="P43" s="23" t="s">
        <v>43</v>
      </c>
      <c r="Q43" s="23" t="s">
        <v>43</v>
      </c>
      <c r="R43" s="22"/>
    </row>
    <row r="44" spans="1:18" ht="21.75" customHeight="1" x14ac:dyDescent="0.25">
      <c r="A44" s="23">
        <v>3</v>
      </c>
      <c r="B44" s="57" t="s">
        <v>77</v>
      </c>
      <c r="C44" s="23"/>
      <c r="D44" s="23">
        <v>2</v>
      </c>
      <c r="E44" s="21">
        <v>562</v>
      </c>
      <c r="F44" s="21">
        <v>204</v>
      </c>
      <c r="G44" s="51">
        <f t="shared" si="9"/>
        <v>36.29893238434164</v>
      </c>
      <c r="H44" s="21">
        <v>67</v>
      </c>
      <c r="I44" s="51">
        <f>H44/E44*100</f>
        <v>11.921708185053381</v>
      </c>
      <c r="J44" s="21">
        <v>60</v>
      </c>
      <c r="K44" s="51">
        <f t="shared" si="10"/>
        <v>89.552238805970148</v>
      </c>
      <c r="L44" s="22"/>
      <c r="M44" s="22"/>
      <c r="N44" s="22"/>
      <c r="O44" s="22"/>
      <c r="P44" s="23" t="s">
        <v>78</v>
      </c>
      <c r="Q44" s="23" t="s">
        <v>78</v>
      </c>
      <c r="R44" s="58"/>
    </row>
  </sheetData>
  <autoFilter ref="A6:R44"/>
  <mergeCells count="11">
    <mergeCell ref="A1:R1"/>
    <mergeCell ref="A2:R2"/>
    <mergeCell ref="P4:Q4"/>
    <mergeCell ref="C4:C5"/>
    <mergeCell ref="D4:D5"/>
    <mergeCell ref="H4:K4"/>
    <mergeCell ref="L4:O4"/>
    <mergeCell ref="R4:R5"/>
    <mergeCell ref="E4:G4"/>
    <mergeCell ref="A4:A5"/>
    <mergeCell ref="B4:B5"/>
  </mergeCells>
  <phoneticPr fontId="3" type="noConversion"/>
  <pageMargins left="0.41" right="0" top="0.49" bottom="0.33" header="0.2" footer="0.2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workbookViewId="0">
      <selection activeCell="K7" sqref="K7"/>
    </sheetView>
  </sheetViews>
  <sheetFormatPr defaultRowHeight="15.75" x14ac:dyDescent="0.25"/>
  <cols>
    <col min="1" max="1" width="5.5703125" style="65" customWidth="1"/>
    <col min="2" max="2" width="20.7109375" style="65" customWidth="1"/>
    <col min="3" max="3" width="7.28515625" style="65" customWidth="1"/>
    <col min="4" max="4" width="7" style="65" customWidth="1"/>
    <col min="5" max="5" width="7.28515625" style="65" customWidth="1"/>
    <col min="6" max="6" width="7.5703125" style="65" customWidth="1"/>
    <col min="7" max="7" width="7.28515625" style="65" customWidth="1"/>
    <col min="8" max="9" width="8.5703125" style="65" customWidth="1"/>
    <col min="10" max="10" width="7.28515625" style="65" customWidth="1"/>
    <col min="11" max="11" width="7" style="65" customWidth="1"/>
    <col min="12" max="12" width="7.7109375" style="65" customWidth="1"/>
    <col min="13" max="14" width="8.5703125" style="59" customWidth="1"/>
    <col min="15" max="15" width="12.7109375" style="86" customWidth="1"/>
    <col min="16" max="16" width="11" style="65" customWidth="1"/>
    <col min="17" max="16384" width="9.140625" style="65"/>
  </cols>
  <sheetData>
    <row r="1" spans="1:16" ht="39.7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4.75" customHeight="1" x14ac:dyDescent="0.25">
      <c r="A2" s="63" t="s">
        <v>97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s="68" customFormat="1" ht="28.5" customHeight="1" x14ac:dyDescent="0.25">
      <c r="A3" s="66" t="s">
        <v>0</v>
      </c>
      <c r="B3" s="66" t="s">
        <v>1</v>
      </c>
      <c r="C3" s="66" t="s">
        <v>4</v>
      </c>
      <c r="D3" s="66"/>
      <c r="E3" s="66"/>
      <c r="F3" s="67" t="s">
        <v>8</v>
      </c>
      <c r="G3" s="67"/>
      <c r="H3" s="67"/>
      <c r="I3" s="67"/>
      <c r="J3" s="67" t="s">
        <v>11</v>
      </c>
      <c r="K3" s="67"/>
      <c r="L3" s="67"/>
      <c r="M3" s="64" t="s">
        <v>21</v>
      </c>
      <c r="N3" s="64"/>
      <c r="O3" s="66" t="s">
        <v>22</v>
      </c>
      <c r="P3" s="66" t="s">
        <v>16</v>
      </c>
    </row>
    <row r="4" spans="1:16" s="68" customFormat="1" ht="55.5" customHeight="1" x14ac:dyDescent="0.25">
      <c r="A4" s="66"/>
      <c r="B4" s="66"/>
      <c r="C4" s="69" t="s">
        <v>5</v>
      </c>
      <c r="D4" s="69" t="s">
        <v>6</v>
      </c>
      <c r="E4" s="69" t="s">
        <v>7</v>
      </c>
      <c r="F4" s="69" t="s">
        <v>20</v>
      </c>
      <c r="G4" s="69" t="s">
        <v>7</v>
      </c>
      <c r="H4" s="69" t="s">
        <v>10</v>
      </c>
      <c r="I4" s="69" t="s">
        <v>7</v>
      </c>
      <c r="J4" s="69" t="s">
        <v>12</v>
      </c>
      <c r="K4" s="69" t="s">
        <v>13</v>
      </c>
      <c r="L4" s="69" t="s">
        <v>14</v>
      </c>
      <c r="M4" s="28" t="s">
        <v>92</v>
      </c>
      <c r="N4" s="28" t="s">
        <v>93</v>
      </c>
      <c r="O4" s="66"/>
      <c r="P4" s="66"/>
    </row>
    <row r="5" spans="1:16" s="68" customFormat="1" ht="20.25" customHeight="1" x14ac:dyDescent="0.25">
      <c r="A5" s="70"/>
      <c r="B5" s="70" t="s">
        <v>89</v>
      </c>
      <c r="C5" s="71"/>
      <c r="D5" s="71"/>
      <c r="E5" s="12"/>
      <c r="F5" s="71"/>
      <c r="G5" s="13"/>
      <c r="H5" s="71"/>
      <c r="I5" s="13"/>
      <c r="J5" s="70"/>
      <c r="K5" s="70"/>
      <c r="L5" s="70"/>
      <c r="M5" s="95">
        <f>M7+M9+M13+M15+M19+M22+M25+M29+M32</f>
        <v>16</v>
      </c>
      <c r="N5" s="95">
        <f>N7+N9+N13+N15+N19+N22+N25+N29+N32</f>
        <v>16</v>
      </c>
      <c r="O5" s="70"/>
      <c r="P5" s="72"/>
    </row>
    <row r="6" spans="1:16" ht="20.25" customHeight="1" x14ac:dyDescent="0.25">
      <c r="A6" s="9" t="s">
        <v>17</v>
      </c>
      <c r="B6" s="73" t="s">
        <v>18</v>
      </c>
      <c r="C6" s="74"/>
      <c r="D6" s="74"/>
      <c r="E6" s="12"/>
      <c r="F6" s="74"/>
      <c r="G6" s="13"/>
      <c r="H6" s="74"/>
      <c r="I6" s="13"/>
      <c r="J6" s="13"/>
      <c r="K6" s="13"/>
      <c r="L6" s="13"/>
      <c r="M6" s="90"/>
      <c r="N6" s="18"/>
      <c r="O6" s="4"/>
      <c r="P6" s="75"/>
    </row>
    <row r="7" spans="1:16" ht="20.25" customHeight="1" x14ac:dyDescent="0.25">
      <c r="A7" s="35">
        <v>1</v>
      </c>
      <c r="B7" s="5" t="s">
        <v>23</v>
      </c>
      <c r="C7" s="76"/>
      <c r="D7" s="76"/>
      <c r="E7" s="12"/>
      <c r="F7" s="76"/>
      <c r="G7" s="13"/>
      <c r="H7" s="76"/>
      <c r="I7" s="13"/>
      <c r="J7" s="13"/>
      <c r="K7" s="13"/>
      <c r="L7" s="13"/>
      <c r="M7" s="90">
        <v>1</v>
      </c>
      <c r="N7" s="90">
        <v>1</v>
      </c>
      <c r="O7" s="4"/>
      <c r="P7" s="75"/>
    </row>
    <row r="8" spans="1:16" ht="20.25" customHeight="1" x14ac:dyDescent="0.25">
      <c r="A8" s="23"/>
      <c r="B8" s="6" t="s">
        <v>46</v>
      </c>
      <c r="C8" s="77">
        <v>205</v>
      </c>
      <c r="D8" s="77">
        <v>195</v>
      </c>
      <c r="E8" s="96">
        <f t="shared" ref="E8:E23" si="0">D8/C8%</f>
        <v>95.121951219512198</v>
      </c>
      <c r="F8" s="77">
        <v>85</v>
      </c>
      <c r="G8" s="99">
        <f t="shared" ref="G8:G23" si="1">F8/C8%</f>
        <v>41.463414634146346</v>
      </c>
      <c r="H8" s="77">
        <v>84</v>
      </c>
      <c r="I8" s="99">
        <f t="shared" ref="I8:I23" si="2">H8/F8%</f>
        <v>98.82352941176471</v>
      </c>
      <c r="J8" s="13"/>
      <c r="K8" s="13"/>
      <c r="L8" s="13"/>
      <c r="M8" s="90" t="s">
        <v>59</v>
      </c>
      <c r="N8" s="90" t="s">
        <v>59</v>
      </c>
      <c r="O8" s="4"/>
      <c r="P8" s="75"/>
    </row>
    <row r="9" spans="1:16" ht="20.25" customHeight="1" x14ac:dyDescent="0.25">
      <c r="A9" s="35">
        <v>2</v>
      </c>
      <c r="B9" s="5" t="s">
        <v>24</v>
      </c>
      <c r="C9" s="76"/>
      <c r="D9" s="76"/>
      <c r="E9" s="97"/>
      <c r="F9" s="76"/>
      <c r="G9" s="100"/>
      <c r="H9" s="76"/>
      <c r="I9" s="100"/>
      <c r="J9" s="13"/>
      <c r="K9" s="13"/>
      <c r="L9" s="13"/>
      <c r="M9" s="90">
        <v>3</v>
      </c>
      <c r="N9" s="90">
        <v>3</v>
      </c>
      <c r="O9" s="4"/>
      <c r="P9" s="75"/>
    </row>
    <row r="10" spans="1:16" ht="20.25" customHeight="1" x14ac:dyDescent="0.25">
      <c r="A10" s="23"/>
      <c r="B10" s="7" t="s">
        <v>48</v>
      </c>
      <c r="C10" s="77">
        <v>75</v>
      </c>
      <c r="D10" s="77">
        <v>74</v>
      </c>
      <c r="E10" s="96">
        <f t="shared" si="0"/>
        <v>98.666666666666671</v>
      </c>
      <c r="F10" s="77">
        <v>39</v>
      </c>
      <c r="G10" s="99">
        <f t="shared" si="1"/>
        <v>52</v>
      </c>
      <c r="H10" s="77">
        <v>39</v>
      </c>
      <c r="I10" s="99">
        <f t="shared" si="2"/>
        <v>100</v>
      </c>
      <c r="J10" s="13"/>
      <c r="K10" s="13"/>
      <c r="L10" s="13"/>
      <c r="M10" s="90" t="s">
        <v>59</v>
      </c>
      <c r="N10" s="90" t="s">
        <v>59</v>
      </c>
      <c r="O10" s="4"/>
      <c r="P10" s="78"/>
    </row>
    <row r="11" spans="1:16" ht="20.25" customHeight="1" x14ac:dyDescent="0.25">
      <c r="A11" s="23"/>
      <c r="B11" s="7" t="s">
        <v>49</v>
      </c>
      <c r="C11" s="77">
        <v>226</v>
      </c>
      <c r="D11" s="77">
        <v>166</v>
      </c>
      <c r="E11" s="96">
        <f t="shared" si="0"/>
        <v>73.451327433628322</v>
      </c>
      <c r="F11" s="77">
        <v>37</v>
      </c>
      <c r="G11" s="99">
        <f t="shared" si="1"/>
        <v>16.371681415929206</v>
      </c>
      <c r="H11" s="77">
        <v>37</v>
      </c>
      <c r="I11" s="99">
        <f>H11/F11%</f>
        <v>100</v>
      </c>
      <c r="J11" s="79" t="s">
        <v>59</v>
      </c>
      <c r="K11" s="13"/>
      <c r="L11" s="13"/>
      <c r="M11" s="90" t="s">
        <v>59</v>
      </c>
      <c r="N11" s="90" t="s">
        <v>59</v>
      </c>
      <c r="O11" s="4"/>
      <c r="P11" s="78"/>
    </row>
    <row r="12" spans="1:16" ht="20.25" customHeight="1" x14ac:dyDescent="0.25">
      <c r="A12" s="23"/>
      <c r="B12" s="7" t="s">
        <v>50</v>
      </c>
      <c r="C12" s="77">
        <v>90</v>
      </c>
      <c r="D12" s="77">
        <v>81</v>
      </c>
      <c r="E12" s="96">
        <f t="shared" si="0"/>
        <v>90</v>
      </c>
      <c r="F12" s="77">
        <v>25</v>
      </c>
      <c r="G12" s="99">
        <f t="shared" si="1"/>
        <v>27.777777777777779</v>
      </c>
      <c r="H12" s="77">
        <v>25</v>
      </c>
      <c r="I12" s="99">
        <f t="shared" si="2"/>
        <v>100</v>
      </c>
      <c r="J12" s="14"/>
      <c r="K12" s="13"/>
      <c r="L12" s="13"/>
      <c r="M12" s="90" t="s">
        <v>59</v>
      </c>
      <c r="N12" s="90" t="s">
        <v>59</v>
      </c>
      <c r="O12" s="4"/>
      <c r="P12" s="78"/>
    </row>
    <row r="13" spans="1:16" ht="20.25" customHeight="1" x14ac:dyDescent="0.25">
      <c r="A13" s="35">
        <v>3</v>
      </c>
      <c r="B13" s="5" t="s">
        <v>25</v>
      </c>
      <c r="C13" s="76"/>
      <c r="D13" s="76"/>
      <c r="E13" s="97"/>
      <c r="F13" s="76"/>
      <c r="G13" s="100"/>
      <c r="H13" s="76"/>
      <c r="I13" s="100"/>
      <c r="J13" s="14"/>
      <c r="K13" s="13"/>
      <c r="L13" s="13"/>
      <c r="M13" s="90">
        <v>1</v>
      </c>
      <c r="N13" s="90">
        <v>1</v>
      </c>
      <c r="O13" s="4"/>
      <c r="P13" s="75"/>
    </row>
    <row r="14" spans="1:16" ht="20.25" customHeight="1" x14ac:dyDescent="0.25">
      <c r="A14" s="23"/>
      <c r="B14" s="7" t="s">
        <v>51</v>
      </c>
      <c r="C14" s="77">
        <v>39</v>
      </c>
      <c r="D14" s="77">
        <v>38</v>
      </c>
      <c r="E14" s="96">
        <f t="shared" si="0"/>
        <v>97.435897435897431</v>
      </c>
      <c r="F14" s="77">
        <v>7</v>
      </c>
      <c r="G14" s="99">
        <f t="shared" si="1"/>
        <v>17.948717948717949</v>
      </c>
      <c r="H14" s="77">
        <v>7</v>
      </c>
      <c r="I14" s="99">
        <f t="shared" si="2"/>
        <v>99.999999999999986</v>
      </c>
      <c r="J14" s="79" t="s">
        <v>59</v>
      </c>
      <c r="K14" s="13"/>
      <c r="L14" s="13"/>
      <c r="M14" s="90" t="s">
        <v>59</v>
      </c>
      <c r="N14" s="90" t="s">
        <v>59</v>
      </c>
      <c r="O14" s="4"/>
      <c r="P14" s="75"/>
    </row>
    <row r="15" spans="1:16" ht="20.25" customHeight="1" x14ac:dyDescent="0.25">
      <c r="A15" s="35">
        <v>4</v>
      </c>
      <c r="B15" s="5" t="s">
        <v>26</v>
      </c>
      <c r="C15" s="76"/>
      <c r="D15" s="76"/>
      <c r="E15" s="97"/>
      <c r="F15" s="76"/>
      <c r="G15" s="100"/>
      <c r="H15" s="76"/>
      <c r="I15" s="100"/>
      <c r="J15" s="13"/>
      <c r="K15" s="13"/>
      <c r="L15" s="13"/>
      <c r="M15" s="90">
        <v>3</v>
      </c>
      <c r="N15" s="90">
        <v>3</v>
      </c>
      <c r="O15" s="4" t="s">
        <v>17</v>
      </c>
      <c r="P15" s="75"/>
    </row>
    <row r="16" spans="1:16" ht="20.25" customHeight="1" x14ac:dyDescent="0.25">
      <c r="A16" s="23"/>
      <c r="B16" s="6" t="s">
        <v>53</v>
      </c>
      <c r="C16" s="77">
        <v>83</v>
      </c>
      <c r="D16" s="77">
        <v>83</v>
      </c>
      <c r="E16" s="96">
        <f t="shared" si="0"/>
        <v>100</v>
      </c>
      <c r="F16" s="77">
        <v>17</v>
      </c>
      <c r="G16" s="99">
        <f t="shared" si="1"/>
        <v>20.481927710843376</v>
      </c>
      <c r="H16" s="77">
        <v>17</v>
      </c>
      <c r="I16" s="99">
        <f t="shared" si="2"/>
        <v>99.999999999999986</v>
      </c>
      <c r="J16" s="13"/>
      <c r="K16" s="13"/>
      <c r="L16" s="13"/>
      <c r="M16" s="90" t="s">
        <v>59</v>
      </c>
      <c r="N16" s="90" t="s">
        <v>59</v>
      </c>
      <c r="O16" s="4"/>
      <c r="P16" s="75"/>
    </row>
    <row r="17" spans="1:16" ht="20.25" customHeight="1" x14ac:dyDescent="0.25">
      <c r="A17" s="23"/>
      <c r="B17" s="6" t="s">
        <v>54</v>
      </c>
      <c r="C17" s="77">
        <v>62</v>
      </c>
      <c r="D17" s="77">
        <v>62</v>
      </c>
      <c r="E17" s="96">
        <f t="shared" si="0"/>
        <v>100</v>
      </c>
      <c r="F17" s="77">
        <v>11</v>
      </c>
      <c r="G17" s="99">
        <f t="shared" si="1"/>
        <v>17.741935483870968</v>
      </c>
      <c r="H17" s="77">
        <v>11</v>
      </c>
      <c r="I17" s="99">
        <f t="shared" si="2"/>
        <v>100</v>
      </c>
      <c r="J17" s="79" t="s">
        <v>59</v>
      </c>
      <c r="K17" s="13"/>
      <c r="L17" s="13"/>
      <c r="M17" s="90" t="s">
        <v>59</v>
      </c>
      <c r="N17" s="90" t="s">
        <v>59</v>
      </c>
      <c r="O17" s="4"/>
      <c r="P17" s="75"/>
    </row>
    <row r="18" spans="1:16" ht="20.25" customHeight="1" x14ac:dyDescent="0.25">
      <c r="A18" s="23"/>
      <c r="B18" s="6" t="s">
        <v>55</v>
      </c>
      <c r="C18" s="77">
        <v>104</v>
      </c>
      <c r="D18" s="77">
        <v>104</v>
      </c>
      <c r="E18" s="96">
        <f t="shared" si="0"/>
        <v>100</v>
      </c>
      <c r="F18" s="77">
        <v>16</v>
      </c>
      <c r="G18" s="99">
        <f t="shared" si="1"/>
        <v>15.384615384615383</v>
      </c>
      <c r="H18" s="77">
        <v>16</v>
      </c>
      <c r="I18" s="99">
        <f t="shared" si="2"/>
        <v>100</v>
      </c>
      <c r="J18" s="79" t="s">
        <v>59</v>
      </c>
      <c r="K18" s="13"/>
      <c r="L18" s="13"/>
      <c r="M18" s="90" t="s">
        <v>59</v>
      </c>
      <c r="N18" s="90" t="s">
        <v>59</v>
      </c>
      <c r="O18" s="4"/>
      <c r="P18" s="75"/>
    </row>
    <row r="19" spans="1:16" ht="20.25" customHeight="1" x14ac:dyDescent="0.25">
      <c r="A19" s="35">
        <v>5</v>
      </c>
      <c r="B19" s="5" t="s">
        <v>27</v>
      </c>
      <c r="C19" s="76"/>
      <c r="D19" s="76"/>
      <c r="E19" s="97"/>
      <c r="F19" s="76"/>
      <c r="G19" s="100"/>
      <c r="H19" s="76"/>
      <c r="I19" s="100"/>
      <c r="J19" s="13"/>
      <c r="K19" s="13"/>
      <c r="L19" s="13"/>
      <c r="M19" s="90">
        <v>2</v>
      </c>
      <c r="N19" s="90">
        <v>2</v>
      </c>
      <c r="O19" s="4"/>
      <c r="P19" s="75"/>
    </row>
    <row r="20" spans="1:16" ht="20.25" customHeight="1" x14ac:dyDescent="0.25">
      <c r="A20" s="23"/>
      <c r="B20" s="80" t="s">
        <v>56</v>
      </c>
      <c r="C20" s="77">
        <v>91</v>
      </c>
      <c r="D20" s="77">
        <v>51</v>
      </c>
      <c r="E20" s="96">
        <f t="shared" si="0"/>
        <v>56.043956043956044</v>
      </c>
      <c r="F20" s="77">
        <v>23</v>
      </c>
      <c r="G20" s="99">
        <f t="shared" si="1"/>
        <v>25.274725274725274</v>
      </c>
      <c r="H20" s="77">
        <v>19</v>
      </c>
      <c r="I20" s="99">
        <f t="shared" si="2"/>
        <v>82.608695652173907</v>
      </c>
      <c r="J20" s="13"/>
      <c r="K20" s="13"/>
      <c r="L20" s="13"/>
      <c r="M20" s="90" t="s">
        <v>59</v>
      </c>
      <c r="N20" s="90" t="s">
        <v>59</v>
      </c>
      <c r="O20" s="4"/>
      <c r="P20" s="75"/>
    </row>
    <row r="21" spans="1:16" ht="20.25" customHeight="1" x14ac:dyDescent="0.25">
      <c r="A21" s="23"/>
      <c r="B21" s="80" t="s">
        <v>57</v>
      </c>
      <c r="C21" s="77">
        <v>34</v>
      </c>
      <c r="D21" s="77">
        <v>34</v>
      </c>
      <c r="E21" s="96">
        <f t="shared" si="0"/>
        <v>99.999999999999986</v>
      </c>
      <c r="F21" s="77">
        <v>9</v>
      </c>
      <c r="G21" s="99">
        <f t="shared" si="1"/>
        <v>26.470588235294116</v>
      </c>
      <c r="H21" s="77">
        <v>9</v>
      </c>
      <c r="I21" s="99">
        <f t="shared" si="2"/>
        <v>100</v>
      </c>
      <c r="J21" s="13"/>
      <c r="K21" s="13"/>
      <c r="L21" s="13"/>
      <c r="M21" s="90" t="s">
        <v>59</v>
      </c>
      <c r="N21" s="90" t="s">
        <v>59</v>
      </c>
      <c r="O21" s="4"/>
      <c r="P21" s="75"/>
    </row>
    <row r="22" spans="1:16" ht="20.25" customHeight="1" x14ac:dyDescent="0.25">
      <c r="A22" s="35">
        <v>6</v>
      </c>
      <c r="B22" s="5" t="s">
        <v>28</v>
      </c>
      <c r="C22" s="76"/>
      <c r="D22" s="76"/>
      <c r="E22" s="97"/>
      <c r="F22" s="76"/>
      <c r="G22" s="100"/>
      <c r="H22" s="76"/>
      <c r="I22" s="100"/>
      <c r="J22" s="13"/>
      <c r="K22" s="13"/>
      <c r="L22" s="13"/>
      <c r="M22" s="90">
        <v>1</v>
      </c>
      <c r="N22" s="90">
        <v>1</v>
      </c>
      <c r="O22" s="4"/>
      <c r="P22" s="75"/>
    </row>
    <row r="23" spans="1:16" ht="20.25" customHeight="1" x14ac:dyDescent="0.25">
      <c r="A23" s="23"/>
      <c r="B23" s="7" t="s">
        <v>58</v>
      </c>
      <c r="C23" s="77">
        <v>136</v>
      </c>
      <c r="D23" s="77">
        <v>136</v>
      </c>
      <c r="E23" s="96">
        <f t="shared" si="0"/>
        <v>99.999999999999986</v>
      </c>
      <c r="F23" s="77">
        <v>33</v>
      </c>
      <c r="G23" s="99">
        <f t="shared" si="1"/>
        <v>24.264705882352938</v>
      </c>
      <c r="H23" s="77">
        <v>33</v>
      </c>
      <c r="I23" s="99">
        <f t="shared" si="2"/>
        <v>100</v>
      </c>
      <c r="J23" s="13"/>
      <c r="K23" s="13"/>
      <c r="L23" s="13"/>
      <c r="M23" s="90" t="s">
        <v>59</v>
      </c>
      <c r="N23" s="90" t="s">
        <v>59</v>
      </c>
      <c r="O23" s="4"/>
      <c r="P23" s="75"/>
    </row>
    <row r="24" spans="1:16" s="68" customFormat="1" ht="20.25" customHeight="1" x14ac:dyDescent="0.25">
      <c r="A24" s="9" t="s">
        <v>47</v>
      </c>
      <c r="B24" s="73" t="s">
        <v>72</v>
      </c>
      <c r="C24" s="81"/>
      <c r="D24" s="81"/>
      <c r="E24" s="97"/>
      <c r="F24" s="81"/>
      <c r="G24" s="100"/>
      <c r="H24" s="81"/>
      <c r="I24" s="100"/>
      <c r="J24" s="82"/>
      <c r="K24" s="82"/>
      <c r="L24" s="82"/>
      <c r="M24" s="91"/>
      <c r="N24" s="91"/>
      <c r="O24" s="82"/>
      <c r="P24" s="72"/>
    </row>
    <row r="25" spans="1:16" ht="20.25" customHeight="1" x14ac:dyDescent="0.25">
      <c r="A25" s="9">
        <v>3</v>
      </c>
      <c r="B25" s="10" t="s">
        <v>80</v>
      </c>
      <c r="C25" s="11"/>
      <c r="D25" s="11"/>
      <c r="E25" s="97"/>
      <c r="F25" s="11"/>
      <c r="G25" s="100"/>
      <c r="H25" s="11"/>
      <c r="I25" s="100"/>
      <c r="J25" s="9"/>
      <c r="K25" s="9"/>
      <c r="L25" s="9"/>
      <c r="M25" s="88">
        <v>2</v>
      </c>
      <c r="N25" s="88">
        <v>2</v>
      </c>
      <c r="O25" s="9" t="s">
        <v>47</v>
      </c>
      <c r="P25" s="75"/>
    </row>
    <row r="26" spans="1:16" ht="20.25" customHeight="1" x14ac:dyDescent="0.25">
      <c r="A26" s="4"/>
      <c r="B26" s="6" t="s">
        <v>81</v>
      </c>
      <c r="C26" s="1">
        <v>174</v>
      </c>
      <c r="D26" s="2">
        <v>52</v>
      </c>
      <c r="E26" s="96">
        <f t="shared" ref="E26:E27" si="3">D26/C26%</f>
        <v>29.885057471264368</v>
      </c>
      <c r="F26" s="1">
        <v>29</v>
      </c>
      <c r="G26" s="99">
        <f t="shared" ref="G26:G27" si="4">F26/C26%</f>
        <v>16.666666666666668</v>
      </c>
      <c r="H26" s="1">
        <v>19</v>
      </c>
      <c r="I26" s="99">
        <f t="shared" ref="I26:I27" si="5">H26/F26%</f>
        <v>65.517241379310349</v>
      </c>
      <c r="J26" s="4" t="s">
        <v>88</v>
      </c>
      <c r="K26" s="4"/>
      <c r="L26" s="4"/>
      <c r="M26" s="90" t="s">
        <v>88</v>
      </c>
      <c r="N26" s="90" t="s">
        <v>88</v>
      </c>
      <c r="O26" s="4"/>
      <c r="P26" s="75"/>
    </row>
    <row r="27" spans="1:16" ht="20.25" customHeight="1" x14ac:dyDescent="0.25">
      <c r="A27" s="4"/>
      <c r="B27" s="6" t="s">
        <v>82</v>
      </c>
      <c r="C27" s="1">
        <v>87</v>
      </c>
      <c r="D27" s="1">
        <v>54</v>
      </c>
      <c r="E27" s="96">
        <f t="shared" si="3"/>
        <v>62.068965517241381</v>
      </c>
      <c r="F27" s="1">
        <v>15</v>
      </c>
      <c r="G27" s="99">
        <f t="shared" si="4"/>
        <v>17.241379310344829</v>
      </c>
      <c r="H27" s="1">
        <v>9</v>
      </c>
      <c r="I27" s="99">
        <f t="shared" si="5"/>
        <v>60</v>
      </c>
      <c r="J27" s="4" t="s">
        <v>88</v>
      </c>
      <c r="K27" s="4"/>
      <c r="L27" s="4"/>
      <c r="M27" s="90" t="s">
        <v>88</v>
      </c>
      <c r="N27" s="90" t="s">
        <v>88</v>
      </c>
      <c r="O27" s="4"/>
      <c r="P27" s="75"/>
    </row>
    <row r="28" spans="1:16" s="68" customFormat="1" ht="20.25" customHeight="1" x14ac:dyDescent="0.25">
      <c r="A28" s="9" t="s">
        <v>43</v>
      </c>
      <c r="B28" s="83" t="s">
        <v>83</v>
      </c>
      <c r="C28" s="84"/>
      <c r="D28" s="76"/>
      <c r="E28" s="97"/>
      <c r="F28" s="76"/>
      <c r="G28" s="99"/>
      <c r="H28" s="76"/>
      <c r="I28" s="99"/>
      <c r="J28" s="13"/>
      <c r="K28" s="13"/>
      <c r="L28" s="13"/>
      <c r="M28" s="88"/>
      <c r="N28" s="88"/>
      <c r="O28" s="9"/>
      <c r="P28" s="72"/>
    </row>
    <row r="29" spans="1:16" s="68" customFormat="1" ht="20.25" customHeight="1" x14ac:dyDescent="0.25">
      <c r="A29" s="9">
        <v>1</v>
      </c>
      <c r="B29" s="83" t="s">
        <v>84</v>
      </c>
      <c r="C29" s="76"/>
      <c r="D29" s="76"/>
      <c r="E29" s="97"/>
      <c r="F29" s="76"/>
      <c r="G29" s="100"/>
      <c r="H29" s="76"/>
      <c r="I29" s="100"/>
      <c r="J29" s="13"/>
      <c r="K29" s="13"/>
      <c r="L29" s="13"/>
      <c r="M29" s="88">
        <v>1</v>
      </c>
      <c r="N29" s="88">
        <v>1</v>
      </c>
      <c r="O29" s="9"/>
      <c r="P29" s="72"/>
    </row>
    <row r="30" spans="1:16" ht="20.25" customHeight="1" x14ac:dyDescent="0.25">
      <c r="A30" s="4"/>
      <c r="B30" s="85" t="s">
        <v>85</v>
      </c>
      <c r="C30" s="77">
        <v>93</v>
      </c>
      <c r="D30" s="77">
        <v>93</v>
      </c>
      <c r="E30" s="96">
        <f t="shared" ref="E30" si="6">D30/C30%</f>
        <v>100</v>
      </c>
      <c r="F30" s="77">
        <v>48</v>
      </c>
      <c r="G30" s="99">
        <f t="shared" ref="G30" si="7">F30/C30%</f>
        <v>51.612903225806448</v>
      </c>
      <c r="H30" s="77">
        <v>48</v>
      </c>
      <c r="I30" s="99">
        <f t="shared" ref="I30" si="8">H30/F30%</f>
        <v>100</v>
      </c>
      <c r="J30" s="3"/>
      <c r="K30" s="3"/>
      <c r="L30" s="3"/>
      <c r="M30" s="90" t="s">
        <v>59</v>
      </c>
      <c r="N30" s="90" t="s">
        <v>59</v>
      </c>
      <c r="O30" s="4"/>
      <c r="P30" s="75"/>
    </row>
    <row r="31" spans="1:16" s="30" customFormat="1" ht="20.25" customHeight="1" x14ac:dyDescent="0.25">
      <c r="A31" s="35" t="s">
        <v>52</v>
      </c>
      <c r="B31" s="8" t="s">
        <v>74</v>
      </c>
      <c r="C31" s="53"/>
      <c r="D31" s="52"/>
      <c r="E31" s="89"/>
      <c r="F31" s="52"/>
      <c r="G31" s="89"/>
      <c r="H31" s="52"/>
      <c r="I31" s="89"/>
      <c r="J31" s="15"/>
      <c r="K31" s="52"/>
      <c r="L31" s="52"/>
      <c r="M31" s="92"/>
      <c r="N31" s="92"/>
      <c r="O31" s="87"/>
      <c r="P31" s="41"/>
    </row>
    <row r="32" spans="1:16" s="31" customFormat="1" ht="20.25" customHeight="1" x14ac:dyDescent="0.25">
      <c r="A32" s="35">
        <v>1</v>
      </c>
      <c r="B32" s="16" t="s">
        <v>77</v>
      </c>
      <c r="C32" s="52"/>
      <c r="D32" s="52"/>
      <c r="E32" s="89"/>
      <c r="F32" s="52"/>
      <c r="G32" s="89"/>
      <c r="H32" s="52"/>
      <c r="I32" s="89"/>
      <c r="J32" s="15"/>
      <c r="K32" s="22"/>
      <c r="L32" s="22"/>
      <c r="M32" s="93">
        <v>2</v>
      </c>
      <c r="N32" s="94">
        <v>2</v>
      </c>
      <c r="O32" s="23" t="s">
        <v>78</v>
      </c>
      <c r="P32" s="46"/>
    </row>
    <row r="33" spans="1:16" s="31" customFormat="1" ht="20.25" customHeight="1" x14ac:dyDescent="0.25">
      <c r="A33" s="23"/>
      <c r="B33" s="57" t="s">
        <v>86</v>
      </c>
      <c r="C33" s="21">
        <v>100</v>
      </c>
      <c r="D33" s="21">
        <v>100</v>
      </c>
      <c r="E33" s="98">
        <f t="shared" ref="E33:E34" si="9">D33/C33*100</f>
        <v>100</v>
      </c>
      <c r="F33" s="21">
        <v>26</v>
      </c>
      <c r="G33" s="98">
        <f t="shared" ref="G33:G34" si="10">F33/C33*100</f>
        <v>26</v>
      </c>
      <c r="H33" s="21">
        <v>26</v>
      </c>
      <c r="I33" s="98">
        <f t="shared" ref="I33:I34" si="11">H33/F33*100</f>
        <v>100</v>
      </c>
      <c r="J33" s="57"/>
      <c r="K33" s="22"/>
      <c r="L33" s="22"/>
      <c r="M33" s="93" t="s">
        <v>59</v>
      </c>
      <c r="N33" s="93" t="s">
        <v>59</v>
      </c>
      <c r="O33" s="23"/>
      <c r="P33" s="46"/>
    </row>
    <row r="34" spans="1:16" s="31" customFormat="1" ht="20.25" customHeight="1" x14ac:dyDescent="0.25">
      <c r="A34" s="23"/>
      <c r="B34" s="57" t="s">
        <v>87</v>
      </c>
      <c r="C34" s="21">
        <v>87</v>
      </c>
      <c r="D34" s="21">
        <v>87</v>
      </c>
      <c r="E34" s="98">
        <f t="shared" si="9"/>
        <v>100</v>
      </c>
      <c r="F34" s="21">
        <v>30</v>
      </c>
      <c r="G34" s="98">
        <f t="shared" si="10"/>
        <v>34.482758620689658</v>
      </c>
      <c r="H34" s="21">
        <v>30</v>
      </c>
      <c r="I34" s="98">
        <f t="shared" si="11"/>
        <v>100</v>
      </c>
      <c r="J34" s="57"/>
      <c r="K34" s="22"/>
      <c r="L34" s="22"/>
      <c r="M34" s="93" t="s">
        <v>59</v>
      </c>
      <c r="N34" s="93" t="s">
        <v>59</v>
      </c>
      <c r="O34" s="22"/>
      <c r="P34" s="46"/>
    </row>
  </sheetData>
  <mergeCells count="10">
    <mergeCell ref="M3:N3"/>
    <mergeCell ref="P3:P4"/>
    <mergeCell ref="A1:P1"/>
    <mergeCell ref="A2:P2"/>
    <mergeCell ref="O3:O4"/>
    <mergeCell ref="A3:A4"/>
    <mergeCell ref="B3:B4"/>
    <mergeCell ref="C3:E3"/>
    <mergeCell ref="F3:I3"/>
    <mergeCell ref="J3:L3"/>
  </mergeCells>
  <pageMargins left="0.5" right="0" top="0.33" bottom="0.24" header="6.4960630000000005E-2" footer="6.4960630000000005E-2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bieu 1</vt:lpstr>
      <vt:lpstr>bieu 02</vt:lpstr>
      <vt:lpstr>Sheet2</vt:lpstr>
      <vt:lpstr>'bieu 02'!Print_Titles</vt:lpstr>
      <vt:lpstr>'bieu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Hoàng Đại Quang .</dc:creator>
  <cp:lastModifiedBy>Nguyen Van Tan</cp:lastModifiedBy>
  <cp:lastPrinted>2021-04-22T02:41:22Z</cp:lastPrinted>
  <dcterms:created xsi:type="dcterms:W3CDTF">2020-03-30T02:16:29Z</dcterms:created>
  <dcterms:modified xsi:type="dcterms:W3CDTF">2021-04-22T02:42:33Z</dcterms:modified>
</cp:coreProperties>
</file>